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3\2 - 30.06.23\Para firma\"/>
    </mc:Choice>
  </mc:AlternateContent>
  <bookViews>
    <workbookView xWindow="0" yWindow="0" windowWidth="23040" windowHeight="9075" tabRatio="700" activeTab="6"/>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'!$A$1:$H$70</definedName>
    <definedName name="_xlnm.Print_Area" localSheetId="3">EERR!$B$1:$G$43</definedName>
    <definedName name="_xlnm.Print_Area" localSheetId="4">EFE!$A$1:$E$46</definedName>
    <definedName name="_xlnm.Print_Area" localSheetId="6">NOTAS!$A$1:$K$308</definedName>
    <definedName name="_xlnm.Print_Area" localSheetId="5">PN!$A$1:$N$43</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NOTAS!$B$84</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OnSave="0"/>
</workbook>
</file>

<file path=xl/calcChain.xml><?xml version="1.0" encoding="utf-8"?>
<calcChain xmlns="http://schemas.openxmlformats.org/spreadsheetml/2006/main">
  <c r="K37" i="8" l="1"/>
  <c r="P39" i="8"/>
  <c r="P29" i="8" l="1"/>
  <c r="L239" i="45"/>
  <c r="D277" i="45"/>
  <c r="C277" i="45"/>
  <c r="C221" i="45"/>
  <c r="D221" i="45"/>
  <c r="C176" i="45"/>
  <c r="D30" i="10"/>
  <c r="C30" i="10"/>
  <c r="C50" i="10"/>
  <c r="M239" i="45" l="1"/>
  <c r="C236" i="45"/>
  <c r="J38" i="8"/>
  <c r="J34" i="8"/>
  <c r="D40" i="10" l="1"/>
  <c r="D42" i="10" s="1"/>
  <c r="F17" i="5"/>
  <c r="E17" i="5"/>
  <c r="G40" i="15"/>
  <c r="F40" i="15"/>
  <c r="G19" i="15"/>
  <c r="F19" i="15"/>
  <c r="D64" i="15"/>
  <c r="C64" i="15"/>
  <c r="C63" i="15"/>
  <c r="D57" i="15"/>
  <c r="C57" i="15"/>
  <c r="D40" i="15"/>
  <c r="C40" i="15"/>
  <c r="D35" i="15"/>
  <c r="C35" i="15"/>
  <c r="D27" i="15"/>
  <c r="C27" i="15"/>
  <c r="D23" i="15"/>
  <c r="C23" i="15"/>
  <c r="C19" i="15"/>
  <c r="D19" i="15"/>
  <c r="D259" i="45" l="1"/>
  <c r="M259" i="45" s="1"/>
  <c r="C259" i="45"/>
  <c r="L259" i="45" s="1"/>
  <c r="D256" i="45"/>
  <c r="D21" i="10" l="1"/>
  <c r="C264" i="45" l="1"/>
  <c r="C21" i="10" l="1"/>
  <c r="C40" i="10" s="1"/>
  <c r="C42" i="10" s="1"/>
  <c r="D50" i="10" l="1"/>
  <c r="D214" i="45" l="1"/>
  <c r="M214" i="45" s="1"/>
  <c r="D285" i="45"/>
  <c r="M221" i="45"/>
  <c r="L221" i="45"/>
  <c r="C210" i="45" l="1"/>
  <c r="C214" i="45" s="1"/>
  <c r="L214" i="45" s="1"/>
  <c r="D202" i="45"/>
  <c r="E24" i="5" l="1"/>
  <c r="E203" i="45" l="1"/>
  <c r="D203" i="45"/>
  <c r="F185" i="45" l="1"/>
  <c r="D193" i="45"/>
  <c r="C245" i="45" l="1"/>
  <c r="D227" i="45" l="1"/>
  <c r="M227" i="45" s="1"/>
  <c r="C227" i="45"/>
  <c r="L227" i="45" s="1"/>
  <c r="H47" i="44" l="1"/>
  <c r="G47" i="44"/>
  <c r="F47" i="44"/>
  <c r="C252" i="45" l="1"/>
  <c r="D252" i="45"/>
  <c r="C194" i="45" l="1"/>
  <c r="D194" i="45"/>
  <c r="F183" i="45"/>
  <c r="C285" i="45" l="1"/>
  <c r="M29" i="8" l="1"/>
  <c r="G63" i="15" s="1"/>
  <c r="D77" i="15" s="1"/>
  <c r="E86" i="45" l="1"/>
  <c r="F237" i="45" l="1"/>
  <c r="F236" i="45"/>
  <c r="F235" i="45"/>
  <c r="F234" i="45"/>
  <c r="F233" i="45"/>
  <c r="F232" i="45"/>
  <c r="D114" i="45"/>
  <c r="L114" i="45" s="1"/>
  <c r="F238" i="45" l="1"/>
  <c r="E184" i="45"/>
  <c r="D157" i="45"/>
  <c r="M157" i="45" s="1"/>
  <c r="C157" i="45"/>
  <c r="E165" i="45"/>
  <c r="D165" i="45"/>
  <c r="M39" i="8" l="1"/>
  <c r="F24" i="5" l="1"/>
  <c r="F15" i="15"/>
  <c r="I38" i="8" l="1"/>
  <c r="H38" i="8"/>
  <c r="G38" i="8"/>
  <c r="F38" i="8"/>
  <c r="E38" i="8"/>
  <c r="D38" i="8"/>
  <c r="I49" i="44"/>
  <c r="C112" i="45" l="1"/>
  <c r="C113" i="45" s="1"/>
  <c r="D177" i="45"/>
  <c r="M177" i="45" s="1"/>
  <c r="C177" i="45"/>
  <c r="L177" i="45" s="1"/>
  <c r="D173" i="45"/>
  <c r="M173" i="45" s="1"/>
  <c r="C173" i="45"/>
  <c r="L173" i="45" l="1"/>
  <c r="C178" i="45"/>
  <c r="O29" i="8"/>
  <c r="D38" i="10"/>
  <c r="C38" i="10"/>
  <c r="G64" i="15"/>
  <c r="D63" i="15"/>
  <c r="F34" i="5" l="1"/>
  <c r="F38" i="5" s="1"/>
  <c r="E34" i="5"/>
  <c r="E38" i="5" s="1"/>
  <c r="K38" i="8" l="1"/>
  <c r="L38" i="8" s="1"/>
  <c r="L238" i="45" s="1"/>
  <c r="F114" i="45"/>
  <c r="F63" i="15" l="1"/>
  <c r="O38" i="8" s="1"/>
  <c r="P38" i="8" l="1"/>
  <c r="C77" i="15"/>
  <c r="F64" i="15"/>
  <c r="C75" i="15" s="1"/>
  <c r="E150" i="45"/>
  <c r="E238" i="45"/>
  <c r="D245" i="45"/>
  <c r="M245" i="45" s="1"/>
  <c r="L157" i="45" l="1"/>
  <c r="D86" i="45" l="1"/>
  <c r="D184" i="45" l="1"/>
  <c r="B11" i="10" l="1"/>
  <c r="B11" i="8" s="1"/>
  <c r="B10" i="10"/>
  <c r="B10" i="8" s="1"/>
  <c r="C184" i="45"/>
  <c r="D189" i="45" l="1"/>
  <c r="D178" i="45"/>
  <c r="D169" i="45"/>
  <c r="M178" i="45" l="1"/>
  <c r="D155" i="45"/>
  <c r="D218" i="45" s="1"/>
  <c r="C155" i="45"/>
  <c r="C218" i="45" s="1"/>
  <c r="C225" i="45" l="1"/>
  <c r="E163" i="45"/>
  <c r="D225" i="45"/>
  <c r="C207" i="45"/>
  <c r="D163" i="45"/>
  <c r="L178" i="45"/>
  <c r="D207" i="45"/>
  <c r="E200" i="45"/>
  <c r="D79" i="15"/>
  <c r="D249" i="45" l="1"/>
  <c r="D263" i="45"/>
  <c r="F115" i="45" l="1"/>
  <c r="M285" i="45"/>
  <c r="L285" i="45"/>
  <c r="M277" i="45"/>
  <c r="L277" i="45"/>
  <c r="M252" i="45"/>
  <c r="L252" i="45"/>
  <c r="L245" i="45"/>
  <c r="D281" i="45"/>
  <c r="C242" i="45"/>
  <c r="D200" i="45"/>
  <c r="C189" i="45"/>
  <c r="F184" i="45"/>
  <c r="L184" i="45" s="1"/>
  <c r="C169" i="45"/>
  <c r="D125" i="45"/>
  <c r="M125" i="45" s="1"/>
  <c r="D128" i="45"/>
  <c r="M128" i="45" s="1"/>
  <c r="C128" i="45"/>
  <c r="L128" i="45" s="1"/>
  <c r="C125" i="45"/>
  <c r="L125" i="45" s="1"/>
  <c r="C263" i="45" l="1"/>
  <c r="C256" i="45"/>
  <c r="C129" i="45"/>
  <c r="D129" i="45"/>
  <c r="C281" i="45"/>
  <c r="C249" i="45"/>
  <c r="C238" i="45" l="1"/>
  <c r="D238" i="45"/>
  <c r="M203" i="45"/>
  <c r="L203" i="45"/>
  <c r="L185" i="45"/>
  <c r="M195" i="45"/>
  <c r="L195" i="45"/>
  <c r="M151" i="45"/>
  <c r="L151" i="45"/>
  <c r="M129" i="45"/>
  <c r="L129" i="45"/>
  <c r="D75" i="15"/>
  <c r="C79" i="15" l="1"/>
</calcChain>
</file>

<file path=xl/sharedStrings.xml><?xml version="1.0" encoding="utf-8"?>
<sst xmlns="http://schemas.openxmlformats.org/spreadsheetml/2006/main" count="589" uniqueCount="472">
  <si>
    <t>USD</t>
  </si>
  <si>
    <t>Créditos fiscales</t>
  </si>
  <si>
    <t>Intereses a cobrar por inversiones temporarias</t>
  </si>
  <si>
    <t>Acción en la Bolsa de Valores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</si>
  <si>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</si>
  <si>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</si>
  <si>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</si>
  <si>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</si>
  <si>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</si>
  <si>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</si>
  <si>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</si>
  <si>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</si>
  <si>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</si>
  <si>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</si>
  <si>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</si>
  <si>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</si>
  <si>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</si>
  <si>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</si>
  <si>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</si>
  <si>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</si>
  <si>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</si>
  <si>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</si>
  <si>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</si>
  <si>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</si>
  <si>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</si>
  <si>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</si>
  <si>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</si>
  <si>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</si>
  <si>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</si>
  <si>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</si>
  <si>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</si>
  <si>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</si>
  <si>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</si>
  <si>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</si>
  <si>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</si>
  <si>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</si>
  <si>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</si>
  <si>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</si>
  <si>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</si>
  <si>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</si>
  <si>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</si>
  <si>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</si>
  <si>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</si>
  <si>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</si>
  <si>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</si>
  <si>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</si>
  <si>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</si>
  <si>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</si>
  <si>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</si>
  <si>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</si>
  <si>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</si>
  <si>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</si>
  <si>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</si>
  <si>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</si>
  <si>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</si>
  <si>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</si>
  <si>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</si>
  <si>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</si>
  <si>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</si>
  <si>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</si>
  <si>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</si>
  <si>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</si>
  <si>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</si>
  <si>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</si>
  <si>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</si>
  <si>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</si>
  <si>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</si>
  <si>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</si>
  <si>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</si>
  <si>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</si>
  <si>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</si>
  <si>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</si>
  <si>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</si>
  <si>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</si>
  <si>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</si>
  <si>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</si>
  <si>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</si>
  <si>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</si>
  <si>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</si>
  <si>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</si>
  <si>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</si>
  <si>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</si>
  <si>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</si>
  <si>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</si>
  <si>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</si>
  <si>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</si>
  <si>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</si>
  <si>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</si>
  <si>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</si>
  <si>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</si>
  <si>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</si>
  <si>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</si>
  <si>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</si>
  <si>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</si>
  <si>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</si>
  <si>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</si>
  <si>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</si>
  <si>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</si>
  <si>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</si>
  <si>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</si>
  <si>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</si>
  <si>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</si>
  <si>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</si>
  <si>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</si>
  <si>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</si>
  <si>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</si>
  <si>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</si>
  <si>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</si>
  <si>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</si>
  <si>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</si>
  <si>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</si>
  <si>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</si>
  <si>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</si>
  <si>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</si>
  <si>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</si>
  <si>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</si>
  <si>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</si>
  <si>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</si>
  <si>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</si>
  <si>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</si>
  <si>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Activos Intangibles y Cargos diferidos</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</si>
  <si>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</si>
  <si>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</si>
  <si>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</si>
  <si>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</si>
  <si>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</si>
  <si>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</si>
  <si>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</si>
  <si>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</si>
  <si>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</si>
  <si>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</si>
  <si>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</si>
  <si>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</si>
  <si>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</si>
  <si>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</si>
  <si>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</si>
  <si>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</si>
  <si>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</si>
  <si>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</si>
  <si>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</si>
  <si>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</si>
  <si>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</si>
  <si>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</si>
  <si>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</si>
  <si>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</si>
  <si>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</si>
  <si>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</si>
  <si>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</si>
  <si>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</si>
  <si>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</si>
  <si>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</si>
  <si>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</si>
  <si>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</si>
  <si>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</si>
  <si>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</si>
  <si>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</si>
  <si>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</si>
  <si>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</si>
  <si>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</si>
  <si>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</si>
  <si>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</si>
  <si>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</si>
  <si>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</si>
  <si>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</si>
  <si>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</si>
  <si>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</si>
  <si>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</si>
  <si>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</si>
  <si>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</si>
  <si>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</si>
  <si>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</si>
  <si>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</si>
  <si>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</si>
  <si>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</si>
  <si>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</si>
  <si>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</si>
  <si>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</si>
  <si>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</si>
  <si>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</si>
  <si>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</si>
  <si>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</si>
  <si>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</si>
  <si>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</si>
  <si>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</si>
  <si>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</si>
  <si>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</si>
  <si>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</si>
  <si>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</si>
  <si>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</si>
  <si>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</si>
  <si>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</si>
  <si>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</si>
  <si>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</si>
  <si>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</si>
  <si>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</si>
  <si>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</si>
  <si>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</si>
  <si>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</si>
  <si>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</si>
  <si>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</si>
  <si>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</si>
  <si>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</si>
  <si>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</si>
  <si>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</si>
  <si>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</si>
  <si>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</si>
  <si>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</si>
  <si>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</si>
  <si>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</si>
  <si>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</si>
  <si>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</si>
  <si>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</si>
  <si>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</si>
  <si>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</si>
  <si>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</si>
  <si>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</si>
  <si>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</si>
  <si>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</si>
  <si>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</si>
  <si>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</si>
  <si>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</si>
  <si>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</si>
  <si>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</si>
  <si>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</si>
  <si>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</si>
  <si>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</si>
  <si>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</si>
  <si>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</si>
  <si>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</si>
  <si>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</si>
  <si>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</si>
  <si>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</si>
  <si>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</si>
  <si>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</si>
  <si>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</si>
  <si>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</si>
  <si>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</si>
  <si>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</si>
  <si>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</si>
  <si>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</si>
  <si>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</si>
  <si>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</si>
  <si>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</si>
  <si>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</si>
  <si>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</si>
  <si>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</si>
  <si>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</si>
  <si>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</si>
  <si>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</si>
  <si>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</si>
  <si>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</si>
  <si>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</si>
  <si>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</si>
  <si>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</si>
  <si>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</si>
  <si>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</si>
  <si>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</si>
  <si>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</si>
  <si>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</si>
  <si>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</si>
  <si>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</si>
  <si>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</si>
  <si>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</si>
  <si>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</si>
  <si>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</si>
  <si>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</si>
  <si>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</si>
  <si>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</si>
  <si>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</si>
  <si>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Anticipo IRACIS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</si>
  <si>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</si>
  <si>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</si>
  <si>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</si>
  <si>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</si>
  <si>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</si>
  <si>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</si>
  <si>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</si>
  <si>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</si>
  <si>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</si>
  <si>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</si>
  <si>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</si>
  <si>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</si>
  <si>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</si>
  <si>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</si>
  <si>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</si>
  <si>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</si>
  <si>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</si>
  <si>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</si>
  <si>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</si>
  <si>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</si>
  <si>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</si>
  <si>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</si>
  <si>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</si>
  <si>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</si>
  <si>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</si>
  <si>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</si>
  <si>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</si>
  <si>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</si>
  <si>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</si>
  <si>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</si>
  <si>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</si>
  <si>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</si>
  <si>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</si>
  <si>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</si>
  <si>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</si>
  <si>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</si>
  <si>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</si>
  <si>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</si>
  <si>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</si>
  <si>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</si>
  <si>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</si>
  <si>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</si>
  <si>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</si>
  <si>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</si>
  <si>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</si>
  <si>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</si>
  <si>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</si>
  <si>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</si>
  <si>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</si>
  <si>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</si>
  <si>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</si>
  <si>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</si>
  <si>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</si>
  <si>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</si>
  <si>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</si>
  <si>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</si>
  <si>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</si>
  <si>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</si>
  <si>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</si>
  <si>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</si>
  <si>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</si>
  <si>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</si>
  <si>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</si>
  <si>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</si>
  <si>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</si>
  <si>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</si>
  <si>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</si>
  <si>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</si>
  <si>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</si>
  <si>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</si>
  <si>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</si>
  <si>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</si>
  <si>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</si>
  <si>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Bonificaciones al personal</t>
  </si>
  <si>
    <t>Gastos de custodia</t>
  </si>
  <si>
    <t>,</t>
  </si>
  <si>
    <t>Gastos a recuperar</t>
  </si>
  <si>
    <t>Provision Impuesto a la renta</t>
  </si>
  <si>
    <t>Aportes y retenciones a pagar</t>
  </si>
  <si>
    <t>Provisión canon seprelad</t>
  </si>
  <si>
    <t>Gastos de computación</t>
  </si>
  <si>
    <t>Gastos de viaje y representación</t>
  </si>
  <si>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</si>
  <si>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</si>
  <si>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</si>
  <si>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RESULTADO DEL PERIODO</t>
  </si>
  <si>
    <t>Los estados financieros han sido preparados de acuerdo con Normas de Información Financiera, emitidas por el Consejo de Contadores Públicos del Paraguay, y con las normas de valuación y exposición establecidos por la Comisión Nacional de Valores.</t>
  </si>
  <si>
    <t>Director Suplente</t>
  </si>
  <si>
    <t>Antonio Cejuela</t>
  </si>
  <si>
    <r>
      <t>·</t>
    </r>
    <r>
      <rPr>
        <sz val="7"/>
        <color theme="1"/>
        <rFont val="Times New Roman"/>
        <family val="1"/>
      </rPr>
      <t xml:space="preserve">  </t>
    </r>
    <r>
      <rPr>
        <sz val="10"/>
        <color theme="1"/>
        <rFont val="Arial"/>
        <family val="2"/>
      </rPr>
      <t>Antonio Cejuela - Director Titular</t>
    </r>
  </si>
  <si>
    <t>Constitución de reserva facultativa</t>
  </si>
  <si>
    <t>Crédito fiscal</t>
  </si>
  <si>
    <t>31.12.2022</t>
  </si>
  <si>
    <t>Tipo de cambio 31.12.2022</t>
  </si>
  <si>
    <t>Saldo en Moneda local al 31.12.2022</t>
  </si>
  <si>
    <t>Cuentas a pagar a personas y empresas relacionadas (Nota 5.7)</t>
  </si>
  <si>
    <t>Banco Vision</t>
  </si>
  <si>
    <t>Total 31.12.2022</t>
  </si>
  <si>
    <t>Total 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</si>
  <si>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</si>
  <si>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</si>
  <si>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</si>
  <si>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</si>
  <si>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Periodo anterior</t>
  </si>
  <si>
    <t>2.5  Política de reconocimiento de ingresos</t>
  </si>
  <si>
    <t>2.6  Estado de flujo de efectivo</t>
  </si>
  <si>
    <t>5.4  Cuentas por cobrar a personas y empresas relacionadas</t>
  </si>
  <si>
    <t>Reembolso de gastos</t>
  </si>
  <si>
    <t>5.11   Patrimonio Neto</t>
  </si>
  <si>
    <t>5.12  Ingresos por servicios</t>
  </si>
  <si>
    <t>5.13  Ingresos financieros</t>
  </si>
  <si>
    <t>Ingresos por servicios (Nota 5.12)</t>
  </si>
  <si>
    <t>Ingresos financieros (Nota 5.13)</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</si>
  <si>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</si>
  <si>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</si>
  <si>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</si>
  <si>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</si>
  <si>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</si>
  <si>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</si>
  <si>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</si>
  <si>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</si>
  <si>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Documentos y cuentas por cobrar (Nota 5.3)</t>
  </si>
  <si>
    <t>Cuentas por cobrar a Personas y Empresas relacionadas (Nota 5.4)</t>
  </si>
  <si>
    <t>Saldos iniciales al 31.12.2022</t>
  </si>
  <si>
    <t>Presentando en forma comparativa con el ejercicio anterior finalizado el 31 de diciembre de 2022</t>
  </si>
  <si>
    <t>CDA BANCO ITAU DA9482</t>
  </si>
  <si>
    <t>Banco Itau</t>
  </si>
  <si>
    <t>CDA BANCO ITAU DB3412</t>
  </si>
  <si>
    <t>CDA BANCO ITAU DB3413</t>
  </si>
  <si>
    <t>PY BANCO ITAU PYTAU01F1133</t>
  </si>
  <si>
    <t>PY PYO JAPONESA PYJAP01F1603</t>
  </si>
  <si>
    <t>Financiera Paraguayo Japonesa</t>
  </si>
  <si>
    <t>PY TELECEL PYA SAE PYTEL03F9370</t>
  </si>
  <si>
    <t>Telefonica Celular del Paraguay</t>
  </si>
  <si>
    <t>PY TELECEL PYA SAE PYTEL01F2252</t>
  </si>
  <si>
    <t>PY CONTINENTAL PYCON05F7989</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</si>
  <si>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</si>
  <si>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</si>
  <si>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</si>
  <si>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</si>
  <si>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</si>
  <si>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</si>
  <si>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</si>
  <si>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</si>
  <si>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</si>
  <si>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</si>
  <si>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</si>
  <si>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</si>
  <si>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Romina Machado</t>
    </r>
  </si>
  <si>
    <t>Otros pasivos (Nota 5.10)</t>
  </si>
  <si>
    <t>5.10   Otros pasivos</t>
  </si>
  <si>
    <t>IPS a pagar</t>
  </si>
  <si>
    <t>Provisión auditoria externa</t>
  </si>
  <si>
    <t>Otros activos (Nota 5.4)</t>
  </si>
  <si>
    <t>Programas informáticos (Nota 5.5)</t>
  </si>
  <si>
    <t>Documentos y cuentas por pagar (Nota 5.6)</t>
  </si>
  <si>
    <t>Provisiones (Nota 5.8)</t>
  </si>
  <si>
    <r>
      <t>5.4</t>
    </r>
    <r>
      <rPr>
        <b/>
        <sz val="7"/>
        <color theme="1"/>
        <rFont val="Times New Roman"/>
        <family val="1"/>
      </rPr>
      <t>         </t>
    </r>
    <r>
      <rPr>
        <b/>
        <sz val="10"/>
        <color theme="1"/>
        <rFont val="Arial"/>
        <family val="2"/>
      </rPr>
      <t xml:space="preserve"> Otros activos</t>
    </r>
  </si>
  <si>
    <t>5.5  Intangibles</t>
  </si>
  <si>
    <t>5.6   Documentos y cuentas por pagar</t>
  </si>
  <si>
    <t>5.7  Cuentas por pagar a personas y empresas relacionadas</t>
  </si>
  <si>
    <t>5.8  Provisiones</t>
  </si>
  <si>
    <t>5.9   Deudas fiscales</t>
  </si>
  <si>
    <t>Deudas fiscales (Nota 5.9)</t>
  </si>
  <si>
    <t>Retenciones a pagar</t>
  </si>
  <si>
    <t>Comisiones ganadas</t>
  </si>
  <si>
    <t>Comisión de referenciamiento</t>
  </si>
  <si>
    <t>al 30 de junio de 2023</t>
  </si>
  <si>
    <t>30.06.2023</t>
  </si>
  <si>
    <t>por el periodo finalizado el 30 de junio de 2023</t>
  </si>
  <si>
    <t>Presentando en forma comparativa con el mismo periodo del ejercicio anterior finalizado el 30 de junio de 2022</t>
  </si>
  <si>
    <t>30.06.2022</t>
  </si>
  <si>
    <t>Beneficios al personal</t>
  </si>
  <si>
    <t>Saldos al 30.06.2023 (Nota 5.10)</t>
  </si>
  <si>
    <t>Saldos al 30.06.2022 (Nota 5.10)</t>
  </si>
  <si>
    <t>al período económico finalizado el 30 de junio de 2023</t>
  </si>
  <si>
    <t>Los activos y pasivos en moneda extranjera se valuaron al tipo de cambio comprador vigentes al 30 de junio de 2023 y al 31 de diciembre de 2022 publicados por el Banco Central del Paraguay.</t>
  </si>
  <si>
    <t>Tipo de cambio 30.06.2023</t>
  </si>
  <si>
    <t>Saldo en Moneda local al 30.06.2023</t>
  </si>
  <si>
    <t>Tipo de cambio
 30.06.2023</t>
  </si>
  <si>
    <t xml:space="preserve">CDA PARAGUAYO JAPONESA 6.50 505234 </t>
  </si>
  <si>
    <t>CDA PARAGUAYO JAPONESA 6.50 505235</t>
  </si>
  <si>
    <t>CDA PARAGUAYO JAPONESA 6.50 505236</t>
  </si>
  <si>
    <t>Total 30.06.2023</t>
  </si>
  <si>
    <t>Gastos de marketing</t>
  </si>
  <si>
    <t>Total al 30.06.2023</t>
  </si>
  <si>
    <t>A la fecha de presentación, no han ocurrido otros hechos significativos que impliquen alteraciones significativas a la estructura patrimonial o financiera o, a los resultados de la Sociedad al 30 de junio de 2023.</t>
  </si>
  <si>
    <t>finalizado el 30 de junio de 2023</t>
  </si>
  <si>
    <t>Efectivo pagado a entidades vinculadas</t>
  </si>
  <si>
    <t>AE20</t>
  </si>
  <si>
    <t>CONAUDIT - CONTADORES &amp; AUDITORES ASOCIADOS</t>
  </si>
  <si>
    <t>Egresos por operaciones y servicios de personas relacionadas (Nota 5.14)</t>
  </si>
  <si>
    <t>Gastos de administración (Nota 5.15)</t>
  </si>
  <si>
    <t>Gastos financieros (Nota 5.16)</t>
  </si>
  <si>
    <t>5.14   Egresos por operaciones y servicios de personas relacionadas</t>
  </si>
  <si>
    <t>5.15   Gastos de administración</t>
  </si>
  <si>
    <t>5.16   Gastos financieros</t>
  </si>
  <si>
    <t>Alberto Mac Mullen</t>
  </si>
  <si>
    <r>
      <t>·</t>
    </r>
    <r>
      <rPr>
        <sz val="7"/>
        <color theme="1"/>
        <rFont val="Times New Roman"/>
        <family val="1"/>
      </rPr>
      <t xml:space="preserve">  </t>
    </r>
    <r>
      <rPr>
        <sz val="10"/>
        <color theme="1"/>
        <rFont val="Arial"/>
        <family val="2"/>
      </rPr>
      <t>Alberto Mac Mullen - Director Suplente</t>
    </r>
  </si>
  <si>
    <t>Desafectación de reserva facultativa</t>
  </si>
  <si>
    <t>Dividendos a pagar</t>
  </si>
  <si>
    <t>Iva a pagar</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</si>
</sst>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2">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
      <sz val="9"/>
      <color theme="1"/>
      <name val="Times New Roman"/>
      <family val="1"/>
    </font>
    <font>
      <u/>
      <sz val="11"/>
      <color theme="10"/>
      <name val="Calibri"/>
      <family val="2"/>
      <scheme val="minor"/>
    </font>
    <font>
      <sz val="11"/>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50" fillId="0" borderId="0" applyNumberFormat="0" applyFill="0" applyBorder="0" applyAlignment="0" applyProtection="0"/>
  </cellStyleXfs>
  <cellXfs count="519">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3" fontId="15" fillId="0" borderId="2" xfId="0" applyNumberFormat="1" applyFont="1" applyBorder="1" applyAlignment="1">
      <alignment horizontal="righ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41"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165" fontId="14"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5" fillId="4" borderId="8" xfId="27" applyFont="1" applyFill="1" applyBorder="1" applyAlignment="1">
      <alignment horizontal="right" vertical="center"/>
    </xf>
    <xf numFmtId="41" fontId="14" fillId="4" borderId="2" xfId="27" applyFont="1" applyFill="1" applyBorder="1" applyAlignment="1">
      <alignment horizontal="right" vertical="center"/>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43"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46" fillId="0" borderId="0" xfId="0" applyFont="1" applyBorder="1" applyAlignment="1">
      <alignment horizontal="left" vertical="center" wrapText="1"/>
    </xf>
    <xf numFmtId="9" fontId="46"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7" fontId="11" fillId="5" borderId="0" xfId="0" applyNumberFormat="1" applyFont="1" applyFill="1" applyAlignment="1">
      <alignment wrapText="1"/>
    </xf>
    <xf numFmtId="165" fontId="15" fillId="3" borderId="2" xfId="0" applyNumberFormat="1" applyFont="1" applyFill="1" applyBorder="1" applyAlignment="1">
      <alignment horizontal="right" vertical="center" wrapText="1"/>
    </xf>
    <xf numFmtId="41" fontId="47" fillId="0" borderId="0" xfId="0" applyNumberFormat="1" applyFont="1"/>
    <xf numFmtId="41" fontId="16" fillId="0" borderId="2" xfId="27" applyFont="1" applyBorder="1" applyAlignment="1">
      <alignment horizontal="center" vertical="center" wrapText="1"/>
    </xf>
    <xf numFmtId="0" fontId="30" fillId="0" borderId="0" xfId="0" applyFont="1"/>
    <xf numFmtId="41" fontId="30" fillId="0" borderId="0" xfId="27" applyFont="1"/>
    <xf numFmtId="9" fontId="30" fillId="0" borderId="0" xfId="2" applyFont="1"/>
    <xf numFmtId="3" fontId="30" fillId="0" borderId="0" xfId="0" applyNumberFormat="1" applyFont="1"/>
    <xf numFmtId="41" fontId="47" fillId="0" borderId="0" xfId="0" applyNumberFormat="1" applyFont="1" applyBorder="1"/>
    <xf numFmtId="41" fontId="15" fillId="4" borderId="2" xfId="27" applyFont="1" applyFill="1" applyBorder="1" applyAlignment="1">
      <alignment horizontal="right" vertical="center"/>
    </xf>
    <xf numFmtId="41" fontId="14" fillId="4" borderId="6" xfId="27" applyFont="1" applyFill="1" applyBorder="1" applyAlignment="1">
      <alignment horizontal="right" vertical="center"/>
    </xf>
    <xf numFmtId="0" fontId="15" fillId="4" borderId="7"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165" fontId="15" fillId="3" borderId="9" xfId="28" applyFont="1" applyFill="1" applyBorder="1" applyAlignment="1">
      <alignment vertical="center"/>
    </xf>
    <xf numFmtId="165" fontId="15" fillId="3" borderId="2" xfId="28" applyFont="1" applyFill="1" applyBorder="1" applyAlignment="1">
      <alignment vertical="center"/>
    </xf>
    <xf numFmtId="41" fontId="47" fillId="0" borderId="0" xfId="27" applyFont="1"/>
    <xf numFmtId="41" fontId="0" fillId="0" borderId="0" xfId="0" applyNumberFormat="1"/>
    <xf numFmtId="41"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171" fontId="17" fillId="4" borderId="23" xfId="27" applyNumberFormat="1"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171" fontId="17" fillId="4" borderId="29" xfId="27" applyNumberFormat="1" applyFont="1" applyFill="1" applyBorder="1" applyAlignment="1">
      <alignment horizontal="right" vertical="center"/>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41" fontId="17" fillId="0" borderId="2" xfId="27"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171" fontId="17" fillId="0" borderId="2" xfId="27" applyNumberFormat="1" applyFont="1" applyFill="1" applyBorder="1"/>
    <xf numFmtId="41" fontId="15" fillId="4" borderId="2" xfId="0" applyNumberFormat="1" applyFont="1" applyFill="1" applyBorder="1" applyAlignment="1">
      <alignment horizontal="right" vertical="center"/>
    </xf>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0" fontId="11" fillId="3" borderId="9" xfId="0" applyFont="1" applyFill="1" applyBorder="1"/>
    <xf numFmtId="14" fontId="12" fillId="3" borderId="2" xfId="0" applyNumberFormat="1" applyFont="1" applyFill="1" applyBorder="1" applyAlignment="1">
      <alignment horizontal="center"/>
    </xf>
    <xf numFmtId="0" fontId="46" fillId="0" borderId="2" xfId="0" applyFont="1" applyBorder="1"/>
    <xf numFmtId="41" fontId="46" fillId="0" borderId="2" xfId="27" applyFont="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0" fillId="0" borderId="0" xfId="0" applyNumberFormat="1"/>
    <xf numFmtId="41" fontId="14" fillId="4" borderId="2" xfId="27" applyFont="1" applyFill="1" applyBorder="1" applyAlignment="1">
      <alignment vertical="center"/>
    </xf>
    <xf numFmtId="165" fontId="12" fillId="0" borderId="4" xfId="3" applyFont="1" applyFill="1" applyBorder="1" applyAlignment="1">
      <alignment vertical="center"/>
    </xf>
    <xf numFmtId="0" fontId="15" fillId="8" borderId="11" xfId="0" applyFont="1" applyFill="1" applyBorder="1" applyAlignment="1">
      <alignment vertical="center" wrapText="1"/>
    </xf>
    <xf numFmtId="0" fontId="14" fillId="4" borderId="4" xfId="0" applyFont="1" applyFill="1" applyBorder="1" applyAlignment="1">
      <alignment horizontal="left" vertical="center"/>
    </xf>
    <xf numFmtId="41" fontId="14" fillId="4" borderId="5" xfId="27" applyFont="1" applyFill="1" applyBorder="1" applyAlignment="1">
      <alignment vertical="center"/>
    </xf>
    <xf numFmtId="3" fontId="14" fillId="4" borderId="5" xfId="0" applyNumberFormat="1" applyFont="1" applyFill="1" applyBorder="1" applyAlignment="1">
      <alignment vertical="center"/>
    </xf>
    <xf numFmtId="0" fontId="11" fillId="3" borderId="10" xfId="0" applyFont="1" applyFill="1" applyBorder="1"/>
    <xf numFmtId="41" fontId="14" fillId="4" borderId="4" xfId="27" applyFont="1" applyFill="1" applyBorder="1" applyAlignment="1">
      <alignment horizontal="right" vertical="center"/>
    </xf>
    <xf numFmtId="41" fontId="15" fillId="0" borderId="2" xfId="27" applyFont="1" applyBorder="1" applyAlignment="1">
      <alignment horizontal="right" vertical="center" wrapText="1"/>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41" fontId="11" fillId="3" borderId="2" xfId="27" applyFont="1" applyFill="1" applyBorder="1"/>
    <xf numFmtId="41" fontId="0" fillId="3" borderId="0" xfId="27" applyFont="1" applyFill="1"/>
    <xf numFmtId="0" fontId="11" fillId="0" borderId="0" xfId="0" applyFont="1" applyAlignment="1">
      <alignment horizontal="left" vertical="top"/>
    </xf>
    <xf numFmtId="0" fontId="14" fillId="0" borderId="0" xfId="0" applyFont="1" applyAlignment="1">
      <alignment horizontal="left" vertical="top" wrapText="1"/>
    </xf>
    <xf numFmtId="3" fontId="0" fillId="0" borderId="0" xfId="0" applyNumberFormat="1"/>
    <xf numFmtId="0" fontId="50"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41" fontId="30" fillId="0" borderId="2" xfId="27" applyFont="1" applyFill="1" applyBorder="1"/>
    <xf numFmtId="43" fontId="14" fillId="4" borderId="2" xfId="1" applyFont="1" applyFill="1" applyBorder="1" applyAlignment="1">
      <alignment horizontal="right" vertical="center"/>
    </xf>
    <xf numFmtId="41" fontId="0" fillId="0" borderId="2" xfId="27" applyFont="1" applyBorder="1"/>
    <xf numFmtId="41" fontId="15" fillId="0" borderId="0" xfId="0" applyNumberFormat="1" applyFont="1" applyBorder="1" applyAlignment="1">
      <alignment horizontal="right" vertical="center" wrapText="1"/>
    </xf>
    <xf numFmtId="165" fontId="12" fillId="3" borderId="3" xfId="3" applyFont="1" applyFill="1" applyBorder="1"/>
    <xf numFmtId="41" fontId="51" fillId="0" borderId="0" xfId="0" applyNumberFormat="1" applyFont="1"/>
    <xf numFmtId="41" fontId="51" fillId="0" borderId="0" xfId="0" applyNumberFormat="1" applyFont="1" applyBorder="1"/>
    <xf numFmtId="0" fontId="51" fillId="0" borderId="0" xfId="0" applyFont="1"/>
    <xf numFmtId="41" fontId="51" fillId="0" borderId="0" xfId="27" applyFont="1"/>
    <xf numFmtId="41" fontId="11" fillId="0" borderId="2" xfId="27" applyFont="1" applyBorder="1" applyAlignment="1">
      <alignment horizontal="right" vertical="center"/>
    </xf>
    <xf numFmtId="41" fontId="15" fillId="3" borderId="2" xfId="27" applyFont="1" applyFill="1" applyBorder="1" applyAlignment="1">
      <alignment vertical="center"/>
    </xf>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6"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11" fillId="0" borderId="4" xfId="0" applyFont="1" applyFill="1" applyBorder="1"/>
    <xf numFmtId="0" fontId="17" fillId="0" borderId="2" xfId="0" applyFont="1" applyFill="1" applyBorder="1"/>
    <xf numFmtId="41" fontId="11" fillId="3" borderId="3" xfId="27" applyFont="1" applyFill="1" applyBorder="1"/>
    <xf numFmtId="167" fontId="14" fillId="0" borderId="2" xfId="1" applyNumberFormat="1" applyFont="1" applyFill="1" applyBorder="1" applyAlignment="1">
      <alignment horizontal="right" vertical="center"/>
    </xf>
    <xf numFmtId="165" fontId="12" fillId="0" borderId="8" xfId="3" applyFont="1" applyBorder="1" applyAlignment="1">
      <alignment vertical="center"/>
    </xf>
    <xf numFmtId="0" fontId="46" fillId="7" borderId="2" xfId="0" applyFont="1" applyFill="1" applyBorder="1" applyAlignment="1">
      <alignment horizontal="center" vertical="center" wrapText="1"/>
    </xf>
    <xf numFmtId="43" fontId="22" fillId="0" borderId="0" xfId="1" applyFont="1" applyBorder="1" applyAlignment="1">
      <alignment wrapText="1"/>
    </xf>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center"/>
    </xf>
    <xf numFmtId="0" fontId="13" fillId="0" borderId="0" xfId="0" applyFont="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1" fillId="0" borderId="0" xfId="0" applyFont="1" applyAlignment="1">
      <alignment horizontal="left" vertical="top"/>
    </xf>
    <xf numFmtId="0" fontId="14" fillId="0" borderId="0" xfId="0" applyFont="1" applyAlignment="1">
      <alignment horizontal="left" vertical="top" wrapText="1"/>
    </xf>
    <xf numFmtId="0" fontId="14" fillId="0" borderId="0" xfId="0" applyFont="1" applyFill="1" applyAlignment="1">
      <alignment horizontal="left" vertical="top" wrapText="1"/>
    </xf>
    <xf numFmtId="41" fontId="12" fillId="0" borderId="10" xfId="27" applyFont="1" applyFill="1" applyBorder="1" applyAlignment="1">
      <alignment vertical="center"/>
    </xf>
    <xf numFmtId="165" fontId="12" fillId="0" borderId="4" xfId="3" applyFont="1" applyBorder="1"/>
    <xf numFmtId="165" fontId="15" fillId="0" borderId="7" xfId="3" applyFont="1" applyFill="1" applyBorder="1"/>
    <xf numFmtId="0" fontId="3" fillId="0" borderId="4" xfId="5" applyFont="1" applyBorder="1"/>
    <xf numFmtId="41" fontId="15" fillId="3" borderId="9" xfId="27" applyFont="1" applyFill="1" applyBorder="1" applyAlignment="1">
      <alignment vertical="center"/>
    </xf>
    <xf numFmtId="41" fontId="11" fillId="3" borderId="8" xfId="27" applyFont="1" applyFill="1" applyBorder="1"/>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junio de 2023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550332</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552450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zoomScaleNormal="100" zoomScaleSheetLayoutView="90" workbookViewId="0"/>
  </sheetViews>
  <sheetFormatPr baseColWidth="10" defaultRowHeight="15"/>
  <sheetData>
    <row r="4" spans="6:6" ht="26.25">
      <c r="F4" s="123" t="s">
        <v>162</v>
      </c>
    </row>
    <row r="5" spans="6:6" ht="26.25">
      <c r="F5" s="123" t="s">
        <v>163</v>
      </c>
    </row>
    <row r="6" spans="6:6" ht="26.25">
      <c r="F6" s="123" t="s">
        <v>164</v>
      </c>
    </row>
    <row r="7" spans="6:6">
      <c r="F7" s="122"/>
    </row>
    <row r="8" spans="6:6">
      <c r="F8" s="122"/>
    </row>
    <row r="9" spans="6:6">
      <c r="F9" s="124" t="s">
        <v>165</v>
      </c>
    </row>
    <row r="10" spans="6:6" ht="15.75">
      <c r="F10" s="125" t="s">
        <v>457</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0"/>
  <sheetViews>
    <sheetView showGridLines="0" zoomScaleNormal="100" workbookViewId="0">
      <selection activeCell="C96" sqref="C96"/>
    </sheetView>
  </sheetViews>
  <sheetFormatPr baseColWidth="10" defaultColWidth="11.42578125" defaultRowHeight="15"/>
  <cols>
    <col min="1" max="1" width="2.5703125" style="122" customWidth="1"/>
    <col min="2" max="2" width="4.42578125" style="3" customWidth="1"/>
    <col min="3" max="3" width="33.140625" style="122" customWidth="1"/>
    <col min="4" max="4" width="15.28515625" style="122" customWidth="1"/>
    <col min="5" max="5" width="25.7109375" style="122" customWidth="1"/>
    <col min="6" max="6" width="12" style="122" customWidth="1"/>
    <col min="7" max="7" width="11.42578125" style="122"/>
    <col min="8" max="8" width="16.28515625" style="122" customWidth="1"/>
    <col min="9" max="9" width="18.5703125" style="122" customWidth="1"/>
    <col min="10" max="10" width="13" style="122" customWidth="1"/>
    <col min="11" max="16384" width="11.42578125" style="122"/>
  </cols>
  <sheetData>
    <row r="5" spans="2:10" ht="18">
      <c r="E5" s="127"/>
      <c r="G5" s="126"/>
      <c r="H5" s="126"/>
      <c r="I5" s="126"/>
      <c r="J5" s="126"/>
    </row>
    <row r="6" spans="2:10">
      <c r="E6" s="128"/>
      <c r="G6" s="126"/>
      <c r="H6" s="126"/>
      <c r="I6" s="126"/>
      <c r="J6" s="126"/>
    </row>
    <row r="7" spans="2:10">
      <c r="C7" s="129"/>
      <c r="D7" s="129"/>
      <c r="E7" s="126"/>
      <c r="F7" s="126"/>
      <c r="G7" s="126"/>
      <c r="H7" s="126"/>
      <c r="I7" s="126"/>
      <c r="J7" s="126"/>
    </row>
    <row r="8" spans="2:10">
      <c r="B8" s="244" t="s">
        <v>276</v>
      </c>
      <c r="C8" s="136" t="s">
        <v>278</v>
      </c>
      <c r="D8" s="136"/>
      <c r="E8" s="126"/>
      <c r="F8" s="126"/>
      <c r="G8" s="126"/>
      <c r="H8" s="126"/>
      <c r="I8" s="126"/>
      <c r="J8" s="126"/>
    </row>
    <row r="9" spans="2:10">
      <c r="B9" s="244"/>
      <c r="C9" s="131"/>
      <c r="D9" s="242"/>
      <c r="E9" s="126"/>
      <c r="F9" s="126"/>
      <c r="G9" s="126"/>
      <c r="H9" s="126"/>
      <c r="I9" s="126"/>
      <c r="J9" s="126"/>
    </row>
    <row r="10" spans="2:10">
      <c r="B10" s="244" t="s">
        <v>279</v>
      </c>
      <c r="C10" s="245" t="s">
        <v>286</v>
      </c>
      <c r="D10" s="245"/>
      <c r="E10" s="126" t="s">
        <v>294</v>
      </c>
      <c r="F10" s="130"/>
      <c r="G10" s="126"/>
      <c r="H10" s="126"/>
      <c r="I10" s="126"/>
      <c r="J10" s="126"/>
    </row>
    <row r="11" spans="2:10">
      <c r="B11" s="244" t="s">
        <v>280</v>
      </c>
      <c r="C11" s="245" t="s">
        <v>287</v>
      </c>
      <c r="D11" s="245"/>
      <c r="E11" s="126" t="s">
        <v>295</v>
      </c>
      <c r="F11" s="130"/>
      <c r="G11" s="126"/>
      <c r="H11" s="126"/>
      <c r="I11" s="126"/>
      <c r="J11" s="126"/>
    </row>
    <row r="12" spans="2:10">
      <c r="B12" s="244" t="s">
        <v>281</v>
      </c>
      <c r="C12" s="245" t="s">
        <v>288</v>
      </c>
      <c r="D12" s="245"/>
      <c r="E12" s="126" t="s">
        <v>296</v>
      </c>
      <c r="F12" s="130"/>
      <c r="G12" s="126"/>
      <c r="H12" s="126"/>
      <c r="I12" s="126"/>
      <c r="J12" s="126"/>
    </row>
    <row r="13" spans="2:10">
      <c r="B13" s="244" t="s">
        <v>282</v>
      </c>
      <c r="C13" s="245" t="s">
        <v>289</v>
      </c>
      <c r="D13" s="245"/>
      <c r="E13" s="126" t="s">
        <v>297</v>
      </c>
      <c r="F13" s="130"/>
      <c r="G13" s="126"/>
      <c r="H13" s="126"/>
      <c r="I13" s="126"/>
      <c r="J13" s="126"/>
    </row>
    <row r="14" spans="2:10">
      <c r="B14" s="244" t="s">
        <v>283</v>
      </c>
      <c r="C14" s="245" t="s">
        <v>290</v>
      </c>
      <c r="D14" s="245"/>
      <c r="E14" s="126" t="s">
        <v>298</v>
      </c>
      <c r="F14" s="130"/>
      <c r="G14" s="126"/>
      <c r="H14" s="126"/>
      <c r="I14" s="126"/>
      <c r="J14" s="126"/>
    </row>
    <row r="15" spans="2:10">
      <c r="B15" s="244" t="s">
        <v>369</v>
      </c>
      <c r="C15" s="245" t="s">
        <v>370</v>
      </c>
      <c r="D15" s="245"/>
      <c r="E15" s="466" t="s">
        <v>383</v>
      </c>
      <c r="F15" s="467"/>
      <c r="G15" s="126"/>
      <c r="H15" s="126"/>
      <c r="I15" s="126"/>
      <c r="J15" s="126"/>
    </row>
    <row r="16" spans="2:10">
      <c r="C16" s="3"/>
      <c r="D16" s="3"/>
      <c r="E16" s="126"/>
      <c r="F16" s="131"/>
      <c r="G16" s="126"/>
      <c r="H16" s="126"/>
      <c r="I16" s="126"/>
      <c r="J16" s="126"/>
    </row>
    <row r="17" spans="2:10">
      <c r="B17" s="244" t="s">
        <v>277</v>
      </c>
      <c r="C17" s="246" t="s">
        <v>293</v>
      </c>
      <c r="D17" s="246"/>
      <c r="E17" s="126"/>
      <c r="F17" s="130"/>
      <c r="G17" s="126"/>
      <c r="H17" s="126"/>
      <c r="I17" s="126"/>
      <c r="J17" s="126"/>
    </row>
    <row r="18" spans="2:10">
      <c r="B18" s="244"/>
      <c r="C18" s="3"/>
      <c r="D18" s="3"/>
      <c r="E18" s="126"/>
      <c r="F18" s="130"/>
      <c r="G18" s="126"/>
      <c r="H18" s="126"/>
      <c r="I18" s="126"/>
      <c r="J18" s="126"/>
    </row>
    <row r="19" spans="2:10">
      <c r="B19" s="244" t="s">
        <v>284</v>
      </c>
      <c r="C19" s="245" t="s">
        <v>291</v>
      </c>
      <c r="D19" s="245"/>
      <c r="E19" s="126" t="s">
        <v>299</v>
      </c>
      <c r="F19" s="130"/>
      <c r="G19" s="126"/>
      <c r="H19" s="126"/>
      <c r="I19" s="126"/>
      <c r="J19" s="126"/>
    </row>
    <row r="20" spans="2:10">
      <c r="B20" s="244" t="s">
        <v>285</v>
      </c>
      <c r="C20" s="245" t="s">
        <v>292</v>
      </c>
      <c r="D20" s="245"/>
      <c r="E20" s="126" t="s">
        <v>300</v>
      </c>
      <c r="F20" s="130"/>
      <c r="G20" s="126"/>
      <c r="H20" s="126"/>
      <c r="I20" s="126"/>
      <c r="J20" s="126"/>
    </row>
    <row r="21" spans="2:10">
      <c r="C21" s="132"/>
      <c r="D21" s="132"/>
      <c r="E21" s="126"/>
      <c r="F21" s="126"/>
      <c r="G21" s="126"/>
      <c r="H21" s="126"/>
      <c r="I21" s="126"/>
      <c r="J21" s="126"/>
    </row>
    <row r="22" spans="2:10">
      <c r="B22" s="244" t="s">
        <v>301</v>
      </c>
      <c r="C22" s="139" t="s">
        <v>302</v>
      </c>
      <c r="D22" s="139"/>
      <c r="E22" s="126"/>
      <c r="F22" s="126"/>
      <c r="G22" s="126"/>
      <c r="H22" s="126"/>
      <c r="I22" s="126"/>
      <c r="J22" s="126"/>
    </row>
    <row r="23" spans="2:10">
      <c r="C23" s="133"/>
      <c r="D23" s="133"/>
      <c r="E23" s="126"/>
      <c r="F23" s="126"/>
      <c r="G23" s="126"/>
      <c r="H23" s="126"/>
      <c r="I23" s="126"/>
      <c r="J23" s="126"/>
    </row>
    <row r="24" spans="2:10">
      <c r="C24" s="251" t="s">
        <v>166</v>
      </c>
      <c r="D24" s="254"/>
      <c r="E24" s="252" t="s">
        <v>167</v>
      </c>
      <c r="F24" s="126"/>
      <c r="G24" s="126"/>
      <c r="H24" s="126"/>
      <c r="I24" s="126"/>
      <c r="J24" s="126"/>
    </row>
    <row r="25" spans="2:10">
      <c r="C25" s="247" t="s">
        <v>168</v>
      </c>
      <c r="E25" s="248" t="s">
        <v>169</v>
      </c>
      <c r="F25" s="126"/>
      <c r="G25" s="126"/>
      <c r="H25" s="126"/>
      <c r="I25" s="126"/>
      <c r="J25" s="126"/>
    </row>
    <row r="26" spans="2:10">
      <c r="C26" s="247" t="s">
        <v>170</v>
      </c>
      <c r="E26" s="248" t="s">
        <v>169</v>
      </c>
      <c r="F26" s="126"/>
      <c r="G26" s="126"/>
      <c r="H26" s="126"/>
      <c r="I26" s="126"/>
      <c r="J26" s="126"/>
    </row>
    <row r="27" spans="2:10">
      <c r="C27" s="247" t="s">
        <v>171</v>
      </c>
      <c r="E27" s="248" t="s">
        <v>172</v>
      </c>
      <c r="F27" s="126"/>
      <c r="G27" s="126"/>
      <c r="H27" s="126"/>
      <c r="I27" s="126"/>
      <c r="J27" s="126"/>
    </row>
    <row r="28" spans="2:10">
      <c r="C28" s="247" t="s">
        <v>173</v>
      </c>
      <c r="E28" s="248" t="s">
        <v>358</v>
      </c>
      <c r="F28" s="126"/>
      <c r="G28" s="126"/>
      <c r="H28" s="126"/>
      <c r="I28" s="126"/>
      <c r="J28" s="126"/>
    </row>
    <row r="29" spans="2:10">
      <c r="C29" s="247" t="s">
        <v>357</v>
      </c>
      <c r="E29" s="248" t="s">
        <v>467</v>
      </c>
      <c r="F29" s="126"/>
      <c r="G29" s="126"/>
      <c r="H29" s="126"/>
      <c r="I29" s="126"/>
      <c r="J29" s="126"/>
    </row>
    <row r="30" spans="2:10">
      <c r="C30" s="247" t="s">
        <v>174</v>
      </c>
      <c r="E30" s="248" t="s">
        <v>175</v>
      </c>
      <c r="F30" s="126"/>
      <c r="G30" s="126"/>
      <c r="H30" s="126"/>
      <c r="I30" s="126"/>
      <c r="J30" s="126"/>
    </row>
    <row r="31" spans="2:10">
      <c r="C31" s="247" t="s">
        <v>176</v>
      </c>
      <c r="E31" s="134" t="s">
        <v>177</v>
      </c>
      <c r="F31" s="126"/>
      <c r="G31" s="126"/>
      <c r="H31" s="126"/>
      <c r="I31" s="126"/>
      <c r="J31" s="126"/>
    </row>
    <row r="32" spans="2:10">
      <c r="C32" s="249" t="s">
        <v>303</v>
      </c>
      <c r="D32" s="253"/>
      <c r="E32" s="250" t="s">
        <v>178</v>
      </c>
      <c r="F32" s="126"/>
      <c r="G32" s="126"/>
      <c r="H32" s="126"/>
      <c r="I32" s="126"/>
      <c r="J32" s="126"/>
    </row>
    <row r="33" spans="2:10">
      <c r="E33" s="134"/>
      <c r="F33" s="126"/>
      <c r="G33" s="126"/>
      <c r="H33" s="126"/>
      <c r="I33" s="126"/>
      <c r="J33" s="126"/>
    </row>
    <row r="34" spans="2:10">
      <c r="C34" s="135" t="s">
        <v>179</v>
      </c>
      <c r="D34" s="135"/>
      <c r="E34" s="126"/>
      <c r="F34" s="126"/>
      <c r="G34" s="126"/>
      <c r="H34" s="126"/>
      <c r="I34" s="126"/>
      <c r="J34" s="126"/>
    </row>
    <row r="35" spans="2:10">
      <c r="B35" s="244" t="s">
        <v>304</v>
      </c>
      <c r="C35" s="136" t="s">
        <v>305</v>
      </c>
      <c r="D35" s="136"/>
      <c r="E35" s="126"/>
      <c r="F35" s="126"/>
      <c r="G35" s="126"/>
      <c r="H35" s="126"/>
      <c r="I35" s="126"/>
      <c r="J35" s="126"/>
    </row>
    <row r="36" spans="2:10">
      <c r="C36" s="133"/>
      <c r="D36" s="133"/>
      <c r="E36" s="126"/>
      <c r="F36" s="126"/>
      <c r="G36" s="126"/>
      <c r="H36" s="126"/>
      <c r="I36" s="126"/>
      <c r="J36" s="126"/>
    </row>
    <row r="37" spans="2:10">
      <c r="C37" s="131" t="s">
        <v>180</v>
      </c>
      <c r="D37" s="242"/>
      <c r="E37" s="126"/>
      <c r="F37" s="126"/>
      <c r="G37" s="126"/>
      <c r="H37" s="126"/>
      <c r="I37" s="126"/>
      <c r="J37" s="126"/>
    </row>
    <row r="38" spans="2:10">
      <c r="C38" s="242"/>
      <c r="D38" s="242"/>
      <c r="E38" s="126"/>
      <c r="F38" s="126"/>
      <c r="G38" s="126"/>
      <c r="H38" s="126"/>
      <c r="I38" s="126"/>
      <c r="J38" s="126"/>
    </row>
    <row r="39" spans="2:10">
      <c r="C39" s="131" t="s">
        <v>306</v>
      </c>
      <c r="D39" s="256"/>
      <c r="E39" s="255">
        <v>4960000000</v>
      </c>
      <c r="F39" s="126"/>
      <c r="G39" s="126"/>
      <c r="H39" s="126"/>
      <c r="I39" s="126"/>
      <c r="J39" s="126"/>
    </row>
    <row r="40" spans="2:10">
      <c r="C40" s="131" t="s">
        <v>307</v>
      </c>
      <c r="D40" s="256"/>
      <c r="E40" s="255">
        <v>4960000000</v>
      </c>
      <c r="F40" s="126"/>
      <c r="G40" s="126"/>
      <c r="H40" s="126"/>
      <c r="I40" s="126"/>
      <c r="J40" s="126"/>
    </row>
    <row r="41" spans="2:10">
      <c r="C41" s="131" t="s">
        <v>308</v>
      </c>
      <c r="D41" s="256"/>
      <c r="E41" s="255">
        <v>4960000000</v>
      </c>
      <c r="F41" s="126"/>
      <c r="G41" s="126"/>
      <c r="H41" s="126"/>
      <c r="I41" s="126"/>
      <c r="J41" s="126"/>
    </row>
    <row r="42" spans="2:10">
      <c r="C42" s="131" t="s">
        <v>309</v>
      </c>
      <c r="D42" s="256"/>
      <c r="E42" s="255">
        <v>1000000</v>
      </c>
      <c r="F42" s="126"/>
      <c r="G42" s="126"/>
      <c r="H42" s="126"/>
      <c r="I42" s="126"/>
      <c r="J42" s="126"/>
    </row>
    <row r="43" spans="2:10">
      <c r="C43" s="131"/>
      <c r="D43" s="242"/>
      <c r="E43" s="126"/>
      <c r="F43" s="126"/>
      <c r="G43" s="126"/>
      <c r="H43" s="126"/>
      <c r="I43" s="126"/>
      <c r="J43" s="126"/>
    </row>
    <row r="44" spans="2:10">
      <c r="C44" s="137" t="s">
        <v>181</v>
      </c>
      <c r="D44" s="137"/>
      <c r="E44" s="126"/>
      <c r="F44" s="126"/>
      <c r="G44" s="126"/>
      <c r="H44" s="126"/>
      <c r="I44" s="126"/>
      <c r="J44" s="126"/>
    </row>
    <row r="45" spans="2:10">
      <c r="C45" s="133"/>
      <c r="D45" s="133"/>
      <c r="E45" s="126"/>
      <c r="F45" s="126"/>
      <c r="G45" s="126"/>
      <c r="H45" s="126"/>
      <c r="I45" s="126"/>
      <c r="J45" s="126"/>
    </row>
    <row r="46" spans="2:10" ht="31.5" customHeight="1">
      <c r="B46" s="257" t="s">
        <v>144</v>
      </c>
      <c r="C46" s="257" t="s">
        <v>145</v>
      </c>
      <c r="D46" s="257" t="s">
        <v>310</v>
      </c>
      <c r="E46" s="257" t="s">
        <v>146</v>
      </c>
      <c r="F46" s="257" t="s">
        <v>147</v>
      </c>
      <c r="G46" s="257" t="s">
        <v>148</v>
      </c>
      <c r="H46" s="257" t="s">
        <v>274</v>
      </c>
      <c r="I46" s="257" t="s">
        <v>149</v>
      </c>
      <c r="J46" s="258" t="s">
        <v>150</v>
      </c>
    </row>
    <row r="47" spans="2:10" ht="27" customHeight="1">
      <c r="B47" s="114">
        <v>1</v>
      </c>
      <c r="C47" s="115" t="s">
        <v>151</v>
      </c>
      <c r="D47" s="114" t="s">
        <v>182</v>
      </c>
      <c r="E47" s="115" t="s">
        <v>413</v>
      </c>
      <c r="F47" s="116">
        <f>2826+496+496+496+496</f>
        <v>4810</v>
      </c>
      <c r="G47" s="116">
        <f>2826+496+496+496+496</f>
        <v>4810</v>
      </c>
      <c r="H47" s="117">
        <f>2826000000+496000000+496000000+496000000+496000000</f>
        <v>4810000000</v>
      </c>
      <c r="I47" s="138">
        <v>0.9698</v>
      </c>
      <c r="J47" s="118" t="s">
        <v>182</v>
      </c>
    </row>
    <row r="48" spans="2:10" ht="27" customHeight="1">
      <c r="B48" s="114">
        <v>2</v>
      </c>
      <c r="C48" s="115" t="s">
        <v>152</v>
      </c>
      <c r="D48" s="114" t="s">
        <v>182</v>
      </c>
      <c r="E48" s="115" t="s">
        <v>153</v>
      </c>
      <c r="F48" s="119">
        <v>150</v>
      </c>
      <c r="G48" s="119">
        <v>150</v>
      </c>
      <c r="H48" s="117">
        <v>150000000</v>
      </c>
      <c r="I48" s="138">
        <v>3.0241935483870969E-2</v>
      </c>
      <c r="J48" s="118" t="s">
        <v>182</v>
      </c>
    </row>
    <row r="49" spans="2:10" ht="17.25" customHeight="1">
      <c r="B49" s="259"/>
      <c r="C49" s="260" t="s">
        <v>6</v>
      </c>
      <c r="D49" s="259"/>
      <c r="E49" s="259"/>
      <c r="F49" s="261">
        <v>4960</v>
      </c>
      <c r="G49" s="261">
        <v>4960</v>
      </c>
      <c r="H49" s="262">
        <v>4960000000</v>
      </c>
      <c r="I49" s="263">
        <f>+SUM(I47:I48)</f>
        <v>1.000041935483871</v>
      </c>
      <c r="J49" s="264" t="s">
        <v>182</v>
      </c>
    </row>
    <row r="50" spans="2:10">
      <c r="C50" s="130"/>
      <c r="D50" s="243"/>
      <c r="E50" s="126"/>
      <c r="F50" s="126"/>
      <c r="G50" s="126"/>
      <c r="H50" s="126"/>
      <c r="I50" s="126"/>
      <c r="J50" s="126"/>
    </row>
    <row r="51" spans="2:10">
      <c r="B51" s="122"/>
      <c r="C51" s="243" t="s">
        <v>311</v>
      </c>
      <c r="D51" s="126"/>
      <c r="E51" s="126"/>
      <c r="F51" s="126"/>
      <c r="G51" s="126"/>
      <c r="H51" s="126"/>
      <c r="I51" s="126"/>
      <c r="J51" s="126"/>
    </row>
    <row r="52" spans="2:10">
      <c r="B52" s="122"/>
      <c r="C52" s="136" t="s">
        <v>151</v>
      </c>
      <c r="D52" s="126"/>
      <c r="E52" s="126"/>
      <c r="F52" s="126"/>
      <c r="G52" s="126"/>
      <c r="H52" s="126"/>
      <c r="I52" s="126"/>
      <c r="J52" s="126"/>
    </row>
    <row r="53" spans="2:10" ht="24">
      <c r="B53" s="122"/>
      <c r="C53" s="269" t="s">
        <v>312</v>
      </c>
      <c r="D53" s="493" t="s">
        <v>313</v>
      </c>
      <c r="E53" s="493" t="s">
        <v>314</v>
      </c>
      <c r="F53" s="126"/>
      <c r="G53" s="126"/>
      <c r="H53" s="126"/>
      <c r="I53" s="126"/>
      <c r="J53" s="126"/>
    </row>
    <row r="54" spans="2:10" ht="15" customHeight="1">
      <c r="B54" s="122"/>
      <c r="C54" s="270" t="s">
        <v>414</v>
      </c>
      <c r="D54" s="265">
        <v>216424910011</v>
      </c>
      <c r="E54" s="266">
        <v>0.6</v>
      </c>
      <c r="F54" s="126"/>
      <c r="G54" s="126"/>
      <c r="H54" s="126"/>
      <c r="I54" s="126"/>
      <c r="J54" s="126"/>
    </row>
    <row r="55" spans="2:10" ht="15" customHeight="1">
      <c r="B55" s="122"/>
      <c r="C55" s="270" t="s">
        <v>315</v>
      </c>
      <c r="D55" s="265">
        <v>217341350017</v>
      </c>
      <c r="E55" s="266">
        <v>0.4</v>
      </c>
      <c r="F55" s="126"/>
      <c r="G55" s="126"/>
      <c r="H55" s="126"/>
      <c r="I55" s="126"/>
      <c r="J55" s="126"/>
    </row>
    <row r="56" spans="2:10">
      <c r="B56" s="122"/>
      <c r="C56" s="271" t="s">
        <v>6</v>
      </c>
      <c r="D56" s="267"/>
      <c r="E56" s="268">
        <v>1</v>
      </c>
      <c r="F56" s="126"/>
      <c r="G56" s="126"/>
      <c r="H56" s="126"/>
      <c r="I56" s="126"/>
      <c r="J56" s="126"/>
    </row>
    <row r="57" spans="2:10">
      <c r="B57" s="243"/>
      <c r="E57" s="126"/>
      <c r="F57" s="126"/>
      <c r="G57" s="126"/>
      <c r="H57" s="126"/>
      <c r="I57" s="126"/>
      <c r="J57" s="126"/>
    </row>
    <row r="58" spans="2:10">
      <c r="B58" s="122"/>
      <c r="C58" s="136" t="s">
        <v>152</v>
      </c>
      <c r="E58" s="126"/>
      <c r="F58" s="126"/>
      <c r="G58" s="126"/>
      <c r="H58" s="126"/>
      <c r="I58" s="126"/>
      <c r="J58" s="126"/>
    </row>
    <row r="59" spans="2:10" ht="24">
      <c r="B59" s="122"/>
      <c r="C59" s="269" t="s">
        <v>312</v>
      </c>
      <c r="D59" s="493" t="s">
        <v>313</v>
      </c>
      <c r="E59" s="493" t="s">
        <v>314</v>
      </c>
      <c r="F59" s="126"/>
      <c r="G59" s="126"/>
      <c r="H59" s="126"/>
      <c r="I59" s="126"/>
      <c r="J59" s="126"/>
    </row>
    <row r="60" spans="2:10" ht="15" customHeight="1">
      <c r="B60" s="122"/>
      <c r="C60" s="270" t="s">
        <v>151</v>
      </c>
      <c r="D60" s="265">
        <v>9362341</v>
      </c>
      <c r="E60" s="266">
        <v>1</v>
      </c>
      <c r="F60" s="126"/>
      <c r="G60" s="126"/>
      <c r="H60" s="126"/>
      <c r="I60" s="126"/>
      <c r="J60" s="126"/>
    </row>
    <row r="61" spans="2:10">
      <c r="B61" s="122"/>
      <c r="C61" s="271" t="s">
        <v>6</v>
      </c>
      <c r="D61" s="267"/>
      <c r="E61" s="268">
        <v>1</v>
      </c>
      <c r="F61" s="126"/>
      <c r="G61" s="126"/>
      <c r="H61" s="126"/>
      <c r="I61" s="126"/>
      <c r="J61" s="126"/>
    </row>
    <row r="62" spans="2:10">
      <c r="B62" s="243"/>
      <c r="E62" s="126"/>
      <c r="F62" s="126"/>
      <c r="G62" s="126"/>
      <c r="H62" s="126"/>
      <c r="I62" s="126"/>
      <c r="J62" s="126"/>
    </row>
    <row r="63" spans="2:10">
      <c r="B63" s="122"/>
      <c r="C63" s="136" t="s">
        <v>414</v>
      </c>
      <c r="E63" s="126"/>
      <c r="F63" s="126"/>
      <c r="G63" s="126"/>
      <c r="H63" s="126"/>
      <c r="I63" s="126"/>
      <c r="J63" s="126"/>
    </row>
    <row r="64" spans="2:10" ht="24">
      <c r="B64" s="122"/>
      <c r="C64" s="269" t="s">
        <v>312</v>
      </c>
      <c r="D64" s="493" t="s">
        <v>313</v>
      </c>
      <c r="E64" s="493" t="s">
        <v>314</v>
      </c>
      <c r="F64" s="126"/>
      <c r="G64" s="126"/>
      <c r="H64" s="126"/>
      <c r="I64" s="126"/>
      <c r="J64" s="126"/>
    </row>
    <row r="65" spans="2:10" ht="15" customHeight="1">
      <c r="B65" s="122"/>
      <c r="C65" s="270" t="s">
        <v>169</v>
      </c>
      <c r="D65" s="265">
        <v>8115054</v>
      </c>
      <c r="E65" s="266">
        <v>1</v>
      </c>
      <c r="F65" s="126"/>
      <c r="G65" s="126"/>
      <c r="H65" s="126"/>
      <c r="I65" s="126"/>
      <c r="J65" s="126"/>
    </row>
    <row r="66" spans="2:10">
      <c r="B66" s="122"/>
      <c r="C66" s="271" t="s">
        <v>6</v>
      </c>
      <c r="D66" s="267"/>
      <c r="E66" s="268">
        <v>1</v>
      </c>
      <c r="F66" s="126"/>
      <c r="G66" s="126"/>
      <c r="H66" s="126"/>
      <c r="I66" s="126"/>
      <c r="J66" s="126"/>
    </row>
    <row r="67" spans="2:10">
      <c r="B67" s="243"/>
      <c r="E67" s="126"/>
      <c r="F67" s="126"/>
      <c r="G67" s="126"/>
      <c r="H67" s="126"/>
      <c r="I67" s="126"/>
      <c r="J67" s="126"/>
    </row>
    <row r="68" spans="2:10">
      <c r="B68" s="122"/>
      <c r="C68" s="136" t="s">
        <v>315</v>
      </c>
      <c r="D68" s="126"/>
      <c r="E68" s="126"/>
      <c r="F68" s="126"/>
      <c r="G68" s="126"/>
      <c r="H68" s="126"/>
      <c r="I68" s="126"/>
      <c r="J68" s="126"/>
    </row>
    <row r="69" spans="2:10" ht="24">
      <c r="B69" s="122"/>
      <c r="C69" s="269" t="s">
        <v>312</v>
      </c>
      <c r="D69" s="493" t="s">
        <v>313</v>
      </c>
      <c r="E69" s="493" t="s">
        <v>314</v>
      </c>
      <c r="F69" s="126"/>
      <c r="G69" s="126"/>
      <c r="H69" s="126"/>
      <c r="I69" s="126"/>
      <c r="J69" s="126"/>
    </row>
    <row r="70" spans="2:10" ht="15" customHeight="1">
      <c r="B70" s="122"/>
      <c r="C70" s="270" t="s">
        <v>415</v>
      </c>
      <c r="D70" s="265">
        <v>216424910011</v>
      </c>
      <c r="E70" s="459">
        <v>1</v>
      </c>
      <c r="F70" s="126"/>
      <c r="G70" s="126"/>
      <c r="H70" s="126"/>
      <c r="I70" s="126"/>
      <c r="J70" s="126"/>
    </row>
    <row r="71" spans="2:10">
      <c r="B71" s="122"/>
      <c r="C71" s="271" t="s">
        <v>6</v>
      </c>
      <c r="D71" s="267"/>
      <c r="E71" s="268">
        <v>1</v>
      </c>
      <c r="F71" s="126"/>
      <c r="G71" s="126"/>
      <c r="H71" s="126"/>
      <c r="I71" s="126"/>
      <c r="J71" s="126"/>
    </row>
    <row r="72" spans="2:10">
      <c r="B72" s="272"/>
      <c r="C72" s="272"/>
      <c r="D72" s="171"/>
      <c r="E72" s="273"/>
      <c r="F72" s="126"/>
      <c r="G72" s="126"/>
      <c r="H72" s="126"/>
      <c r="I72" s="126"/>
      <c r="J72" s="126"/>
    </row>
    <row r="73" spans="2:10">
      <c r="B73" s="244" t="s">
        <v>316</v>
      </c>
      <c r="C73" s="139" t="s">
        <v>317</v>
      </c>
      <c r="D73" s="171"/>
      <c r="E73" s="273"/>
      <c r="F73" s="126"/>
      <c r="G73" s="126"/>
      <c r="H73" s="126"/>
      <c r="I73" s="126"/>
      <c r="J73" s="126"/>
    </row>
    <row r="74" spans="2:10">
      <c r="B74" s="272"/>
      <c r="C74" s="137"/>
      <c r="D74" s="171"/>
      <c r="E74" s="273"/>
      <c r="F74" s="126"/>
      <c r="G74" s="126"/>
      <c r="H74" s="126"/>
      <c r="I74" s="126"/>
      <c r="J74" s="126"/>
    </row>
    <row r="75" spans="2:10" s="229" customFormat="1">
      <c r="B75" s="484" t="s">
        <v>318</v>
      </c>
      <c r="C75" s="485" t="s">
        <v>320</v>
      </c>
      <c r="D75" s="486"/>
      <c r="E75" s="487" t="s">
        <v>460</v>
      </c>
      <c r="F75" s="240"/>
      <c r="G75" s="240"/>
      <c r="H75" s="240"/>
      <c r="I75" s="240"/>
      <c r="J75" s="240"/>
    </row>
    <row r="76" spans="2:10" s="229" customFormat="1">
      <c r="B76" s="484" t="s">
        <v>319</v>
      </c>
      <c r="C76" s="485" t="s">
        <v>321</v>
      </c>
      <c r="D76" s="485"/>
      <c r="E76" s="240" t="s">
        <v>459</v>
      </c>
      <c r="F76" s="240"/>
      <c r="G76" s="240"/>
      <c r="H76" s="240"/>
      <c r="I76" s="240"/>
      <c r="J76" s="240"/>
    </row>
    <row r="77" spans="2:10">
      <c r="C77" s="137"/>
      <c r="D77" s="137"/>
      <c r="E77" s="126"/>
      <c r="F77" s="126"/>
      <c r="G77" s="126"/>
      <c r="H77" s="126"/>
      <c r="I77" s="126"/>
      <c r="J77" s="126"/>
    </row>
    <row r="78" spans="2:10">
      <c r="B78" s="244" t="s">
        <v>322</v>
      </c>
      <c r="C78" s="139" t="s">
        <v>323</v>
      </c>
      <c r="D78" s="137"/>
      <c r="E78" s="126"/>
      <c r="F78" s="126"/>
      <c r="G78" s="126"/>
      <c r="H78" s="126"/>
      <c r="I78" s="126"/>
      <c r="J78" s="126"/>
    </row>
    <row r="79" spans="2:10">
      <c r="C79" s="139" t="s">
        <v>183</v>
      </c>
      <c r="D79" s="139"/>
      <c r="E79" s="126"/>
      <c r="F79" s="126"/>
      <c r="G79" s="126"/>
      <c r="H79" s="126"/>
      <c r="I79" s="126"/>
      <c r="J79" s="126"/>
    </row>
    <row r="80" spans="2:10">
      <c r="C80" s="140"/>
      <c r="D80" s="140"/>
      <c r="E80" s="141"/>
      <c r="F80" s="141"/>
      <c r="G80" s="141"/>
      <c r="H80" s="141"/>
      <c r="I80" s="141"/>
      <c r="J80" s="141"/>
    </row>
    <row r="81" spans="3:11">
      <c r="C81" s="142" t="s">
        <v>184</v>
      </c>
      <c r="D81" s="142"/>
      <c r="E81" s="126"/>
      <c r="F81" s="126"/>
      <c r="G81" s="126"/>
      <c r="H81" s="126"/>
      <c r="I81" s="126"/>
      <c r="J81" s="126"/>
    </row>
    <row r="82" spans="3:11" ht="15" customHeight="1">
      <c r="C82" s="126" t="s">
        <v>185</v>
      </c>
      <c r="D82" s="126"/>
      <c r="E82" s="126"/>
      <c r="F82" s="126"/>
      <c r="G82" s="126"/>
      <c r="H82" s="126"/>
      <c r="I82" s="126"/>
      <c r="J82" s="126"/>
      <c r="K82" s="141"/>
    </row>
    <row r="83" spans="3:11" ht="32.25" customHeight="1">
      <c r="C83" s="495" t="s">
        <v>186</v>
      </c>
      <c r="D83" s="495"/>
      <c r="E83" s="495"/>
      <c r="F83" s="495"/>
      <c r="G83" s="495"/>
      <c r="H83" s="495"/>
      <c r="I83" s="495"/>
      <c r="J83" s="495"/>
    </row>
    <row r="84" spans="3:11">
      <c r="C84" s="143"/>
      <c r="D84" s="241"/>
      <c r="E84" s="143"/>
      <c r="F84" s="143"/>
      <c r="G84" s="143"/>
      <c r="H84" s="143"/>
      <c r="I84" s="143"/>
      <c r="J84" s="143"/>
    </row>
    <row r="85" spans="3:11">
      <c r="C85" s="142" t="s">
        <v>187</v>
      </c>
      <c r="D85" s="142"/>
      <c r="E85" s="141"/>
      <c r="F85" s="141"/>
      <c r="G85" s="141"/>
      <c r="H85" s="141"/>
      <c r="I85" s="141"/>
      <c r="J85" s="141"/>
    </row>
    <row r="86" spans="3:11" ht="15.75" customHeight="1">
      <c r="C86" s="126" t="s">
        <v>188</v>
      </c>
      <c r="D86" s="126"/>
      <c r="E86" s="126"/>
      <c r="F86" s="126"/>
      <c r="G86" s="126"/>
      <c r="H86" s="126"/>
      <c r="I86" s="126"/>
      <c r="J86" s="126"/>
    </row>
    <row r="87" spans="3:11" ht="36" customHeight="1">
      <c r="C87" s="496" t="s">
        <v>189</v>
      </c>
      <c r="D87" s="496"/>
      <c r="E87" s="496"/>
      <c r="F87" s="496"/>
      <c r="G87" s="496"/>
      <c r="H87" s="496"/>
      <c r="I87" s="496"/>
      <c r="J87" s="496"/>
      <c r="K87" s="141"/>
    </row>
    <row r="88" spans="3:11">
      <c r="C88" s="239"/>
      <c r="D88" s="239"/>
      <c r="E88" s="240"/>
      <c r="F88" s="240"/>
      <c r="G88" s="126"/>
      <c r="H88" s="126"/>
      <c r="I88" s="126"/>
      <c r="J88" s="126"/>
      <c r="K88" s="141"/>
    </row>
    <row r="89" spans="3:11">
      <c r="C89" s="137"/>
      <c r="D89" s="137"/>
      <c r="E89" s="126"/>
      <c r="F89" s="126"/>
      <c r="G89" s="126"/>
      <c r="H89" s="126"/>
      <c r="I89" s="126"/>
      <c r="J89" s="126"/>
    </row>
    <row r="90" spans="3:11">
      <c r="C90" s="139" t="s">
        <v>190</v>
      </c>
      <c r="D90" s="139"/>
      <c r="E90" s="126"/>
      <c r="F90" s="126"/>
      <c r="G90" s="126"/>
      <c r="H90" s="126"/>
      <c r="I90" s="126"/>
      <c r="J90" s="126"/>
    </row>
    <row r="91" spans="3:11">
      <c r="C91" s="137"/>
      <c r="D91" s="137"/>
      <c r="E91" s="126"/>
      <c r="F91" s="126"/>
      <c r="G91" s="126"/>
      <c r="H91" s="126"/>
      <c r="I91" s="126"/>
      <c r="J91" s="126"/>
    </row>
    <row r="92" spans="3:11">
      <c r="C92" s="144" t="s">
        <v>191</v>
      </c>
      <c r="D92" s="144"/>
      <c r="E92" s="126"/>
      <c r="F92" s="126"/>
      <c r="G92" s="126"/>
      <c r="H92" s="126"/>
      <c r="I92" s="126"/>
      <c r="J92" s="126"/>
    </row>
    <row r="93" spans="3:11">
      <c r="C93" s="144" t="s">
        <v>192</v>
      </c>
      <c r="D93" s="144"/>
      <c r="E93" s="126"/>
      <c r="F93" s="126"/>
      <c r="G93" s="126"/>
      <c r="H93" s="126"/>
      <c r="I93" s="126"/>
      <c r="J93" s="126"/>
    </row>
    <row r="94" spans="3:11">
      <c r="C94" s="144" t="s">
        <v>359</v>
      </c>
      <c r="D94" s="144"/>
      <c r="E94" s="126"/>
      <c r="F94" s="126"/>
      <c r="G94" s="126"/>
      <c r="H94" s="126"/>
      <c r="I94" s="126"/>
      <c r="J94" s="126"/>
    </row>
    <row r="95" spans="3:11">
      <c r="C95" s="144" t="s">
        <v>468</v>
      </c>
      <c r="D95" s="144"/>
      <c r="E95" s="126"/>
      <c r="F95" s="126"/>
      <c r="G95" s="126"/>
      <c r="H95" s="126"/>
      <c r="I95" s="126"/>
      <c r="J95" s="126"/>
    </row>
    <row r="96" spans="3:11">
      <c r="C96" s="145" t="s">
        <v>193</v>
      </c>
      <c r="D96" s="145"/>
      <c r="E96" s="126"/>
      <c r="F96" s="126"/>
      <c r="G96" s="126"/>
      <c r="H96" s="126"/>
      <c r="I96" s="126"/>
      <c r="J96" s="126"/>
    </row>
    <row r="97" spans="3:10">
      <c r="C97" s="145" t="s">
        <v>194</v>
      </c>
      <c r="D97" s="145"/>
      <c r="E97" s="126"/>
      <c r="F97" s="126"/>
      <c r="G97" s="126"/>
      <c r="H97" s="126"/>
      <c r="I97" s="126"/>
      <c r="J97" s="126"/>
    </row>
    <row r="98" spans="3:10">
      <c r="C98" s="137"/>
      <c r="D98" s="137"/>
      <c r="E98" s="126"/>
      <c r="F98" s="126"/>
      <c r="G98" s="126"/>
      <c r="H98" s="126"/>
      <c r="I98" s="126"/>
      <c r="J98" s="126"/>
    </row>
    <row r="99" spans="3:10">
      <c r="C99" s="139" t="s">
        <v>195</v>
      </c>
      <c r="D99" s="139"/>
      <c r="E99" s="126"/>
      <c r="F99" s="126"/>
      <c r="G99" s="126"/>
      <c r="H99" s="126"/>
      <c r="I99" s="126"/>
      <c r="J99" s="126"/>
    </row>
    <row r="100" spans="3:10">
      <c r="C100" s="137"/>
      <c r="D100" s="137"/>
      <c r="E100" s="126"/>
      <c r="F100" s="126"/>
      <c r="G100" s="126"/>
      <c r="H100" s="126"/>
      <c r="I100" s="126"/>
      <c r="J100" s="126"/>
    </row>
    <row r="101" spans="3:10">
      <c r="C101" s="144" t="s">
        <v>371</v>
      </c>
      <c r="D101" s="137"/>
      <c r="E101" s="126"/>
      <c r="F101" s="126"/>
      <c r="G101" s="126"/>
      <c r="H101" s="126"/>
      <c r="I101" s="126"/>
      <c r="J101" s="126"/>
    </row>
    <row r="102" spans="3:10">
      <c r="C102" s="144" t="s">
        <v>336</v>
      </c>
      <c r="D102" s="144"/>
      <c r="E102" s="126"/>
      <c r="F102" s="126"/>
      <c r="G102" s="126"/>
      <c r="H102" s="126"/>
      <c r="I102" s="126"/>
      <c r="J102" s="126"/>
    </row>
    <row r="103" spans="3:10">
      <c r="C103" s="144" t="s">
        <v>416</v>
      </c>
      <c r="D103" s="144"/>
      <c r="E103" s="126"/>
      <c r="F103" s="126"/>
      <c r="G103" s="126"/>
      <c r="H103" s="126"/>
      <c r="I103" s="126"/>
      <c r="J103" s="126"/>
    </row>
    <row r="104" spans="3:10">
      <c r="C104" s="144" t="s">
        <v>352</v>
      </c>
      <c r="D104" s="144"/>
      <c r="E104" s="126"/>
      <c r="F104" s="126"/>
      <c r="G104" s="126"/>
      <c r="H104" s="126"/>
      <c r="I104" s="126"/>
      <c r="J104" s="126"/>
    </row>
    <row r="105" spans="3:10">
      <c r="C105" s="144" t="s">
        <v>417</v>
      </c>
      <c r="D105" s="144"/>
      <c r="E105" s="126"/>
      <c r="F105" s="126"/>
      <c r="G105" s="126"/>
      <c r="H105" s="126"/>
      <c r="I105" s="126"/>
      <c r="J105" s="126"/>
    </row>
    <row r="106" spans="3:10">
      <c r="C106" s="144" t="s">
        <v>196</v>
      </c>
      <c r="D106" s="144"/>
      <c r="E106" s="126"/>
      <c r="F106" s="126"/>
      <c r="G106" s="126"/>
      <c r="H106" s="126"/>
      <c r="I106" s="126"/>
      <c r="J106" s="126"/>
    </row>
    <row r="107" spans="3:10">
      <c r="C107" s="144" t="s">
        <v>197</v>
      </c>
      <c r="D107" s="144"/>
      <c r="E107" s="126"/>
      <c r="F107" s="126"/>
      <c r="G107" s="126"/>
      <c r="H107" s="126"/>
      <c r="I107" s="126"/>
      <c r="J107" s="126"/>
    </row>
    <row r="108" spans="3:10">
      <c r="C108" s="144" t="s">
        <v>353</v>
      </c>
      <c r="D108" s="144"/>
      <c r="E108" s="126"/>
      <c r="F108" s="126"/>
      <c r="G108" s="126"/>
      <c r="H108" s="126"/>
      <c r="I108" s="126"/>
      <c r="J108" s="126"/>
    </row>
    <row r="109" spans="3:10">
      <c r="C109" s="144" t="s">
        <v>384</v>
      </c>
      <c r="D109" s="144"/>
      <c r="E109" s="126"/>
      <c r="F109" s="126"/>
      <c r="G109" s="126"/>
      <c r="H109" s="126"/>
      <c r="I109" s="126"/>
      <c r="J109" s="126"/>
    </row>
    <row r="110" spans="3:10">
      <c r="C110" s="144" t="s">
        <v>354</v>
      </c>
      <c r="D110" s="144"/>
      <c r="E110" s="126"/>
      <c r="F110" s="126"/>
      <c r="G110" s="126"/>
      <c r="H110" s="126"/>
      <c r="I110" s="126"/>
      <c r="J110" s="126"/>
    </row>
    <row r="111" spans="3:10">
      <c r="C111" s="144" t="s">
        <v>372</v>
      </c>
      <c r="D111" s="144"/>
      <c r="E111" s="126"/>
      <c r="F111" s="126"/>
      <c r="G111" s="126"/>
      <c r="H111" s="126"/>
      <c r="I111" s="126"/>
      <c r="J111" s="126"/>
    </row>
    <row r="112" spans="3:10">
      <c r="C112" s="144" t="s">
        <v>418</v>
      </c>
      <c r="D112" s="144"/>
      <c r="E112" s="126"/>
      <c r="F112" s="126"/>
      <c r="G112" s="126"/>
      <c r="H112" s="126"/>
      <c r="I112" s="126"/>
      <c r="J112" s="126"/>
    </row>
    <row r="113" spans="2:10">
      <c r="C113" s="144"/>
      <c r="D113" s="144"/>
      <c r="E113" s="126"/>
      <c r="F113" s="126"/>
      <c r="G113" s="126"/>
      <c r="H113" s="126"/>
      <c r="I113" s="126"/>
      <c r="J113" s="126"/>
    </row>
    <row r="114" spans="2:10">
      <c r="C114" s="139" t="s">
        <v>4</v>
      </c>
      <c r="D114" s="139"/>
      <c r="E114" s="126"/>
      <c r="F114" s="126"/>
      <c r="G114" s="126"/>
      <c r="H114" s="126"/>
      <c r="I114" s="126"/>
      <c r="J114" s="126"/>
    </row>
    <row r="115" spans="2:10">
      <c r="C115" s="137"/>
      <c r="D115" s="137"/>
      <c r="E115" s="126"/>
      <c r="F115" s="126"/>
      <c r="G115" s="126"/>
      <c r="H115" s="126"/>
      <c r="I115" s="126"/>
      <c r="J115" s="126"/>
    </row>
    <row r="116" spans="2:10">
      <c r="C116" s="144" t="s">
        <v>198</v>
      </c>
      <c r="D116" s="144"/>
      <c r="E116" s="126"/>
      <c r="F116" s="126"/>
      <c r="G116" s="126"/>
      <c r="H116" s="126"/>
      <c r="I116" s="126"/>
      <c r="J116" s="126"/>
    </row>
    <row r="117" spans="2:10">
      <c r="C117" s="144" t="s">
        <v>199</v>
      </c>
      <c r="D117" s="144"/>
      <c r="E117" s="126"/>
      <c r="F117" s="126"/>
      <c r="G117" s="126"/>
      <c r="H117" s="126"/>
      <c r="I117" s="126"/>
      <c r="J117" s="126"/>
    </row>
    <row r="118" spans="2:10">
      <c r="C118" s="296" t="s">
        <v>334</v>
      </c>
      <c r="D118" s="144"/>
      <c r="E118" s="126"/>
      <c r="F118" s="126"/>
      <c r="G118" s="126"/>
      <c r="H118" s="126"/>
      <c r="I118" s="126"/>
      <c r="J118" s="126"/>
    </row>
    <row r="119" spans="2:10">
      <c r="C119" s="144" t="s">
        <v>200</v>
      </c>
      <c r="D119" s="144"/>
      <c r="E119" s="126"/>
      <c r="F119" s="126"/>
      <c r="G119" s="126"/>
      <c r="H119" s="126"/>
      <c r="I119" s="126"/>
      <c r="J119" s="126"/>
    </row>
    <row r="120" spans="2:10">
      <c r="C120" s="296" t="s">
        <v>330</v>
      </c>
      <c r="D120" s="144"/>
      <c r="E120" s="126"/>
      <c r="F120" s="126"/>
      <c r="G120" s="126"/>
      <c r="H120" s="126"/>
      <c r="I120" s="126"/>
      <c r="J120" s="126"/>
    </row>
    <row r="121" spans="2:10">
      <c r="C121" s="296" t="s">
        <v>331</v>
      </c>
      <c r="D121" s="144"/>
      <c r="E121" s="126"/>
      <c r="F121" s="126"/>
      <c r="G121" s="126"/>
      <c r="H121" s="126"/>
      <c r="I121" s="126"/>
      <c r="J121" s="126"/>
    </row>
    <row r="122" spans="2:10">
      <c r="C122" s="296" t="s">
        <v>332</v>
      </c>
      <c r="D122" s="144"/>
      <c r="E122" s="126"/>
      <c r="F122" s="126"/>
      <c r="G122" s="126"/>
      <c r="H122" s="126"/>
      <c r="I122" s="126"/>
      <c r="J122" s="126"/>
    </row>
    <row r="123" spans="2:10">
      <c r="C123" s="296" t="s">
        <v>335</v>
      </c>
      <c r="D123" s="19"/>
      <c r="E123" s="126"/>
      <c r="F123" s="126"/>
      <c r="G123" s="126"/>
      <c r="H123" s="126"/>
      <c r="I123" s="126"/>
      <c r="J123" s="126"/>
    </row>
    <row r="124" spans="2:10" s="298" customFormat="1">
      <c r="B124" s="299"/>
      <c r="C124" s="297"/>
      <c r="D124" s="297"/>
      <c r="E124" s="300"/>
      <c r="F124" s="300"/>
      <c r="G124" s="300"/>
      <c r="H124" s="300"/>
      <c r="I124" s="300"/>
      <c r="J124" s="300"/>
    </row>
    <row r="125" spans="2:10">
      <c r="C125" s="139" t="s">
        <v>201</v>
      </c>
      <c r="D125" s="139"/>
      <c r="E125" s="126"/>
      <c r="F125" s="126"/>
      <c r="G125" s="126"/>
      <c r="H125" s="126"/>
      <c r="I125" s="126"/>
      <c r="J125" s="126"/>
    </row>
    <row r="126" spans="2:10">
      <c r="C126" s="137"/>
      <c r="D126" s="137"/>
      <c r="E126" s="126"/>
      <c r="F126" s="126"/>
      <c r="G126" s="126"/>
      <c r="H126" s="126"/>
      <c r="I126" s="126"/>
      <c r="J126" s="126"/>
    </row>
    <row r="127" spans="2:10">
      <c r="C127" s="144" t="s">
        <v>268</v>
      </c>
      <c r="D127" s="144"/>
      <c r="E127" s="126"/>
      <c r="F127" s="126"/>
      <c r="G127" s="126"/>
      <c r="H127" s="126"/>
      <c r="I127" s="126"/>
      <c r="J127" s="126"/>
    </row>
    <row r="128" spans="2:10">
      <c r="C128" s="19"/>
      <c r="D128" s="19"/>
      <c r="E128" s="126"/>
      <c r="F128" s="126"/>
      <c r="G128" s="126"/>
      <c r="H128" s="126"/>
      <c r="I128" s="126"/>
      <c r="J128" s="126"/>
    </row>
    <row r="129" spans="3:10">
      <c r="C129" s="137"/>
      <c r="D129" s="137"/>
      <c r="E129" s="126"/>
      <c r="F129" s="126"/>
      <c r="G129" s="126"/>
      <c r="H129" s="126"/>
      <c r="I129" s="126"/>
      <c r="J129" s="126"/>
    </row>
    <row r="130" spans="3:10">
      <c r="C130" s="137"/>
      <c r="D130" s="137"/>
    </row>
  </sheetData>
  <mergeCells count="2">
    <mergeCell ref="C83:J83"/>
    <mergeCell ref="C87:J87"/>
  </mergeCells>
  <hyperlinks>
    <hyperlink ref="E15" r:id="rId1"/>
  </hyperlinks>
  <pageMargins left="0.7" right="0.7" top="0.75" bottom="0.75" header="0.3" footer="0.3"/>
  <pageSetup scale="58"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43"/>
  <sheetViews>
    <sheetView showGridLines="0" view="pageBreakPreview" zoomScale="90" zoomScaleNormal="90" zoomScaleSheetLayoutView="90" workbookViewId="0">
      <selection activeCell="E23" sqref="E23"/>
    </sheetView>
  </sheetViews>
  <sheetFormatPr baseColWidth="10" defaultColWidth="11.42578125" defaultRowHeight="12.75" outlineLevelRow="1"/>
  <cols>
    <col min="1" max="1" width="2.28515625" style="3" customWidth="1"/>
    <col min="2" max="2" width="40" style="16" customWidth="1"/>
    <col min="3" max="3" width="17.42578125" style="16" customWidth="1"/>
    <col min="4" max="4" width="16.7109375" style="16" customWidth="1"/>
    <col min="5" max="5" width="43.42578125" style="16" customWidth="1"/>
    <col min="6" max="6" width="16.5703125" style="16"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9"/>
      <c r="C4" s="9"/>
      <c r="D4" s="9"/>
      <c r="E4" s="9"/>
      <c r="F4" s="9"/>
    </row>
    <row r="5" spans="2:7">
      <c r="B5" s="9"/>
      <c r="C5" s="9"/>
      <c r="D5" s="9"/>
      <c r="E5" s="9"/>
      <c r="F5" s="9"/>
    </row>
    <row r="6" spans="2:7">
      <c r="B6" s="9"/>
      <c r="C6" s="9"/>
      <c r="D6" s="9"/>
      <c r="E6" s="9"/>
      <c r="F6" s="9"/>
    </row>
    <row r="7" spans="2:7">
      <c r="B7" s="9"/>
      <c r="C7" s="9"/>
      <c r="D7" s="9"/>
      <c r="E7" s="9"/>
      <c r="F7" s="9"/>
    </row>
    <row r="8" spans="2:7">
      <c r="B8" s="9"/>
      <c r="C8" s="9"/>
      <c r="D8" s="9"/>
      <c r="E8" s="9"/>
      <c r="F8" s="9"/>
    </row>
    <row r="9" spans="2:7">
      <c r="B9" s="9"/>
      <c r="C9" s="9"/>
      <c r="D9" s="9"/>
      <c r="E9" s="9"/>
      <c r="F9" s="9"/>
    </row>
    <row r="10" spans="2:7" s="11" customFormat="1" ht="25.5">
      <c r="B10" s="497" t="s">
        <v>100</v>
      </c>
      <c r="C10" s="497"/>
      <c r="D10" s="497"/>
      <c r="E10" s="497"/>
      <c r="F10" s="10"/>
    </row>
    <row r="11" spans="2:7" s="11" customFormat="1" ht="25.5">
      <c r="B11" s="274" t="s">
        <v>437</v>
      </c>
      <c r="C11" s="43"/>
      <c r="D11" s="96"/>
      <c r="E11" s="43"/>
      <c r="F11" s="10"/>
    </row>
    <row r="12" spans="2:7" s="11" customFormat="1" ht="22.5" customHeight="1">
      <c r="B12" s="102" t="s">
        <v>394</v>
      </c>
      <c r="C12" s="102"/>
      <c r="D12" s="102"/>
      <c r="E12" s="102"/>
      <c r="F12" s="12"/>
    </row>
    <row r="13" spans="2:7" s="11" customFormat="1" ht="22.15" customHeight="1">
      <c r="B13" s="13" t="s">
        <v>92</v>
      </c>
      <c r="C13" s="13"/>
      <c r="D13" s="13"/>
      <c r="E13" s="12"/>
      <c r="F13" s="12"/>
    </row>
    <row r="14" spans="2:7" ht="13.5" customHeight="1">
      <c r="B14" s="14"/>
      <c r="C14" s="15"/>
      <c r="D14" s="15"/>
    </row>
    <row r="15" spans="2:7" s="19" customFormat="1" ht="24" customHeight="1">
      <c r="B15" s="17" t="s">
        <v>7</v>
      </c>
      <c r="C15" s="344" t="s">
        <v>438</v>
      </c>
      <c r="D15" s="344" t="s">
        <v>362</v>
      </c>
      <c r="E15" s="327" t="s">
        <v>8</v>
      </c>
      <c r="F15" s="344" t="str">
        <f>+C15</f>
        <v>30.06.2023</v>
      </c>
      <c r="G15" s="327" t="s">
        <v>362</v>
      </c>
    </row>
    <row r="16" spans="2:7" s="19" customFormat="1" ht="8.25" customHeight="1">
      <c r="B16" s="345"/>
      <c r="C16" s="346" t="s">
        <v>345</v>
      </c>
      <c r="D16" s="346"/>
      <c r="E16" s="347"/>
      <c r="F16" s="348"/>
      <c r="G16" s="348"/>
    </row>
    <row r="17" spans="2:13" s="19" customFormat="1">
      <c r="B17" s="349" t="s">
        <v>9</v>
      </c>
      <c r="C17" s="350"/>
      <c r="D17" s="350"/>
      <c r="E17" s="349" t="s">
        <v>10</v>
      </c>
      <c r="F17" s="351"/>
      <c r="G17" s="351"/>
    </row>
    <row r="18" spans="2:13" s="19" customFormat="1" ht="5.25" customHeight="1">
      <c r="B18" s="349"/>
      <c r="C18" s="352"/>
      <c r="D18" s="352"/>
      <c r="E18" s="349"/>
      <c r="F18" s="351"/>
      <c r="G18" s="351"/>
    </row>
    <row r="19" spans="2:13" s="19" customFormat="1">
      <c r="B19" s="349" t="s">
        <v>103</v>
      </c>
      <c r="C19" s="513">
        <f>SUM(C20:C21)</f>
        <v>746396509</v>
      </c>
      <c r="D19" s="513">
        <f>SUM(D20:D21)</f>
        <v>7310498325</v>
      </c>
      <c r="E19" s="349" t="s">
        <v>122</v>
      </c>
      <c r="F19" s="353">
        <f>+SUM(F20:F25)</f>
        <v>4374265061</v>
      </c>
      <c r="G19" s="353">
        <f>+SUM(G20:G25)</f>
        <v>945273915</v>
      </c>
      <c r="J19" s="101"/>
    </row>
    <row r="20" spans="2:13" s="19" customFormat="1" ht="23.25" customHeight="1">
      <c r="B20" s="345" t="s">
        <v>11</v>
      </c>
      <c r="C20" s="354">
        <v>441814454</v>
      </c>
      <c r="D20" s="355">
        <v>14626836</v>
      </c>
      <c r="E20" s="345" t="s">
        <v>425</v>
      </c>
      <c r="F20" s="354">
        <v>41735993</v>
      </c>
      <c r="G20" s="356">
        <v>41667633</v>
      </c>
    </row>
    <row r="21" spans="2:13" s="19" customFormat="1" ht="23.25" customHeight="1">
      <c r="B21" s="345" t="s">
        <v>156</v>
      </c>
      <c r="C21" s="354">
        <v>304582055</v>
      </c>
      <c r="D21" s="355">
        <v>7295871489</v>
      </c>
      <c r="E21" s="345" t="s">
        <v>365</v>
      </c>
      <c r="F21" s="354">
        <v>317246977</v>
      </c>
      <c r="G21" s="356">
        <v>106043071</v>
      </c>
      <c r="J21" s="238"/>
    </row>
    <row r="22" spans="2:13" s="19" customFormat="1">
      <c r="B22" s="345"/>
      <c r="C22" s="354"/>
      <c r="D22" s="355"/>
      <c r="E22" s="357" t="s">
        <v>470</v>
      </c>
      <c r="F22" s="354">
        <v>3088071250</v>
      </c>
      <c r="G22" s="358">
        <v>0</v>
      </c>
    </row>
    <row r="23" spans="2:13" s="19" customFormat="1" ht="13.5" customHeight="1">
      <c r="B23" s="349" t="s">
        <v>116</v>
      </c>
      <c r="C23" s="359">
        <f>+C24</f>
        <v>15497163408</v>
      </c>
      <c r="D23" s="359">
        <f>+D24</f>
        <v>7662336324</v>
      </c>
      <c r="E23" s="357" t="s">
        <v>433</v>
      </c>
      <c r="F23" s="354">
        <v>599307658</v>
      </c>
      <c r="G23" s="358">
        <v>16416939</v>
      </c>
    </row>
    <row r="24" spans="2:13" s="19" customFormat="1" ht="13.5" customHeight="1">
      <c r="B24" s="345" t="s">
        <v>12</v>
      </c>
      <c r="C24" s="460">
        <v>15497163408</v>
      </c>
      <c r="D24" s="355">
        <v>7662336324</v>
      </c>
      <c r="E24" s="357" t="s">
        <v>419</v>
      </c>
      <c r="F24" s="361">
        <v>29725543</v>
      </c>
      <c r="G24" s="361">
        <v>0</v>
      </c>
      <c r="M24" s="121"/>
    </row>
    <row r="25" spans="2:13" s="19" customFormat="1">
      <c r="B25" s="346" t="s">
        <v>2</v>
      </c>
      <c r="C25" s="354">
        <v>0</v>
      </c>
      <c r="D25" s="355">
        <v>0</v>
      </c>
      <c r="E25" s="357" t="s">
        <v>426</v>
      </c>
      <c r="F25" s="361">
        <v>298177640</v>
      </c>
      <c r="G25" s="361">
        <v>781146272</v>
      </c>
    </row>
    <row r="26" spans="2:13" s="19" customFormat="1">
      <c r="B26" s="362"/>
      <c r="C26" s="361"/>
      <c r="D26" s="363"/>
      <c r="E26" s="357"/>
      <c r="F26" s="361"/>
      <c r="G26" s="361"/>
    </row>
    <row r="27" spans="2:13" s="19" customFormat="1" ht="12.75" customHeight="1">
      <c r="B27" s="349" t="s">
        <v>28</v>
      </c>
      <c r="C27" s="359">
        <f>+C29</f>
        <v>623413220</v>
      </c>
      <c r="D27" s="360">
        <f>+D29</f>
        <v>541564199</v>
      </c>
      <c r="E27" s="345"/>
      <c r="F27" s="364"/>
      <c r="G27" s="364"/>
    </row>
    <row r="28" spans="2:13" s="19" customFormat="1" hidden="1">
      <c r="B28" s="346"/>
      <c r="C28" s="354"/>
      <c r="D28" s="355"/>
      <c r="E28" s="357"/>
      <c r="F28" s="364"/>
      <c r="G28" s="364"/>
    </row>
    <row r="29" spans="2:13" s="19" customFormat="1">
      <c r="B29" s="346" t="s">
        <v>391</v>
      </c>
      <c r="C29" s="354">
        <v>623413220</v>
      </c>
      <c r="D29" s="355">
        <v>541564199</v>
      </c>
      <c r="E29" s="345"/>
      <c r="F29" s="364"/>
      <c r="G29" s="364"/>
    </row>
    <row r="30" spans="2:13" s="19" customFormat="1" hidden="1">
      <c r="B30" s="365" t="s">
        <v>61</v>
      </c>
      <c r="C30" s="354">
        <v>0</v>
      </c>
      <c r="D30" s="355">
        <v>0</v>
      </c>
      <c r="E30" s="345"/>
      <c r="F30" s="364"/>
      <c r="G30" s="364"/>
    </row>
    <row r="31" spans="2:13" s="19" customFormat="1" ht="25.5" hidden="1">
      <c r="B31" s="345" t="s">
        <v>392</v>
      </c>
      <c r="C31" s="354">
        <v>0</v>
      </c>
      <c r="D31" s="355">
        <v>0</v>
      </c>
      <c r="E31" s="357"/>
      <c r="F31" s="364"/>
      <c r="G31" s="364"/>
    </row>
    <row r="32" spans="2:13" s="19" customFormat="1" hidden="1" outlineLevel="1">
      <c r="B32" s="345"/>
      <c r="C32" s="354"/>
      <c r="D32" s="366"/>
      <c r="E32" s="345"/>
      <c r="F32" s="364"/>
      <c r="G32" s="364"/>
    </row>
    <row r="33" spans="2:10" s="19" customFormat="1" hidden="1" outlineLevel="1">
      <c r="B33" s="357"/>
      <c r="C33" s="357"/>
      <c r="D33" s="367"/>
      <c r="E33" s="357"/>
      <c r="F33" s="361"/>
      <c r="G33" s="361"/>
    </row>
    <row r="34" spans="2:10" s="19" customFormat="1" collapsed="1">
      <c r="B34" s="357"/>
      <c r="C34" s="357"/>
      <c r="D34" s="367"/>
      <c r="E34" s="357"/>
      <c r="F34" s="358"/>
      <c r="G34" s="358"/>
    </row>
    <row r="35" spans="2:10" s="19" customFormat="1">
      <c r="B35" s="349" t="s">
        <v>423</v>
      </c>
      <c r="C35" s="353">
        <f>+C36+C37</f>
        <v>91947889</v>
      </c>
      <c r="D35" s="353">
        <f>+D36+D37</f>
        <v>396649603</v>
      </c>
      <c r="E35" s="349"/>
      <c r="F35" s="368"/>
      <c r="G35" s="368"/>
    </row>
    <row r="36" spans="2:10" s="19" customFormat="1">
      <c r="B36" s="345" t="s">
        <v>1</v>
      </c>
      <c r="C36" s="354">
        <v>58599240</v>
      </c>
      <c r="D36" s="366">
        <v>364503635</v>
      </c>
      <c r="E36" s="345"/>
      <c r="F36" s="364"/>
      <c r="G36" s="364"/>
    </row>
    <row r="37" spans="2:10" s="19" customFormat="1">
      <c r="B37" s="362" t="s">
        <v>324</v>
      </c>
      <c r="C37" s="354">
        <v>33348649</v>
      </c>
      <c r="D37" s="363">
        <v>32145968</v>
      </c>
      <c r="E37" s="357"/>
      <c r="F37" s="358"/>
      <c r="G37" s="358"/>
    </row>
    <row r="38" spans="2:10" s="19" customFormat="1" hidden="1">
      <c r="B38" s="345"/>
      <c r="C38" s="346"/>
      <c r="D38" s="346"/>
      <c r="E38" s="357"/>
      <c r="F38" s="369"/>
      <c r="G38" s="369"/>
    </row>
    <row r="39" spans="2:10" s="19" customFormat="1">
      <c r="B39" s="345"/>
      <c r="C39" s="346"/>
      <c r="D39" s="346"/>
      <c r="E39" s="370"/>
      <c r="F39" s="369"/>
      <c r="G39" s="369"/>
    </row>
    <row r="40" spans="2:10" s="19" customFormat="1" ht="21" customHeight="1">
      <c r="B40" s="371" t="s">
        <v>13</v>
      </c>
      <c r="C40" s="434">
        <f>C35+C23+C19+C27</f>
        <v>16958921026</v>
      </c>
      <c r="D40" s="434">
        <f>D35+D23+D19+D27</f>
        <v>15911048451</v>
      </c>
      <c r="E40" s="371" t="s">
        <v>14</v>
      </c>
      <c r="F40" s="437">
        <f>F19+F27+F35</f>
        <v>4374265061</v>
      </c>
      <c r="G40" s="437">
        <f>G19+G27+G35</f>
        <v>945273915</v>
      </c>
      <c r="J40" s="121"/>
    </row>
    <row r="41" spans="2:10" s="19" customFormat="1" ht="9" customHeight="1">
      <c r="B41" s="22"/>
      <c r="C41" s="45"/>
      <c r="D41" s="45"/>
      <c r="E41" s="20"/>
      <c r="F41" s="34"/>
      <c r="G41" s="34"/>
    </row>
    <row r="42" spans="2:10" s="19" customFormat="1">
      <c r="B42" s="372" t="s">
        <v>15</v>
      </c>
      <c r="C42" s="373"/>
      <c r="D42" s="373"/>
      <c r="E42" s="357"/>
      <c r="F42" s="369"/>
      <c r="G42" s="369"/>
    </row>
    <row r="43" spans="2:10" s="15" customFormat="1" ht="6" customHeight="1">
      <c r="B43" s="372"/>
      <c r="C43" s="373"/>
      <c r="D43" s="373"/>
      <c r="E43" s="362"/>
      <c r="F43" s="372"/>
      <c r="G43" s="372"/>
    </row>
    <row r="44" spans="2:10" s="19" customFormat="1" hidden="1">
      <c r="B44" s="372" t="s">
        <v>29</v>
      </c>
      <c r="C44" s="374">
        <v>0</v>
      </c>
      <c r="D44" s="374">
        <v>0</v>
      </c>
      <c r="E44" s="362"/>
      <c r="F44" s="357"/>
      <c r="G44" s="357"/>
    </row>
    <row r="45" spans="2:10" hidden="1">
      <c r="B45" s="365" t="s">
        <v>16</v>
      </c>
      <c r="C45" s="354">
        <v>0</v>
      </c>
      <c r="D45" s="375">
        <v>0</v>
      </c>
      <c r="E45" s="372"/>
      <c r="F45" s="376"/>
      <c r="G45" s="376"/>
    </row>
    <row r="46" spans="2:10" hidden="1">
      <c r="B46" s="365" t="s">
        <v>3</v>
      </c>
      <c r="C46" s="354">
        <v>0</v>
      </c>
      <c r="D46" s="375">
        <v>0</v>
      </c>
      <c r="E46" s="365"/>
      <c r="F46" s="377"/>
      <c r="G46" s="377"/>
    </row>
    <row r="47" spans="2:10" hidden="1">
      <c r="B47" s="365" t="s">
        <v>88</v>
      </c>
      <c r="C47" s="354">
        <v>0</v>
      </c>
      <c r="D47" s="375">
        <v>0</v>
      </c>
      <c r="E47" s="365"/>
      <c r="F47" s="377"/>
      <c r="G47" s="377"/>
    </row>
    <row r="48" spans="2:10" ht="12" hidden="1" customHeight="1">
      <c r="B48" s="372"/>
      <c r="C48" s="373"/>
      <c r="D48" s="373"/>
      <c r="E48" s="365"/>
      <c r="F48" s="377"/>
      <c r="G48" s="377"/>
    </row>
    <row r="49" spans="2:13" hidden="1">
      <c r="B49" s="372" t="s">
        <v>91</v>
      </c>
      <c r="C49" s="374">
        <v>0</v>
      </c>
      <c r="D49" s="374">
        <v>0</v>
      </c>
      <c r="E49" s="365"/>
      <c r="F49" s="377"/>
      <c r="G49" s="377"/>
    </row>
    <row r="50" spans="2:13" hidden="1">
      <c r="B50" s="365" t="s">
        <v>17</v>
      </c>
      <c r="C50" s="354">
        <v>0</v>
      </c>
      <c r="D50" s="375">
        <v>0</v>
      </c>
      <c r="E50" s="365"/>
      <c r="F50" s="377"/>
      <c r="G50" s="377"/>
    </row>
    <row r="51" spans="2:13" hidden="1">
      <c r="B51" s="378" t="s">
        <v>62</v>
      </c>
      <c r="C51" s="354">
        <v>0</v>
      </c>
      <c r="D51" s="375">
        <v>0</v>
      </c>
      <c r="E51" s="379"/>
      <c r="F51" s="377"/>
      <c r="G51" s="377"/>
    </row>
    <row r="52" spans="2:13" hidden="1">
      <c r="B52" s="365" t="s">
        <v>18</v>
      </c>
      <c r="C52" s="354">
        <v>0</v>
      </c>
      <c r="D52" s="375">
        <v>0</v>
      </c>
      <c r="E52" s="365"/>
      <c r="F52" s="377"/>
      <c r="G52" s="377"/>
    </row>
    <row r="53" spans="2:13" hidden="1">
      <c r="B53" s="365" t="s">
        <v>19</v>
      </c>
      <c r="C53" s="354">
        <v>0</v>
      </c>
      <c r="D53" s="375">
        <v>0</v>
      </c>
      <c r="E53" s="378"/>
      <c r="F53" s="380"/>
      <c r="G53" s="380"/>
    </row>
    <row r="54" spans="2:13" hidden="1">
      <c r="B54" s="365" t="s">
        <v>20</v>
      </c>
      <c r="C54" s="354">
        <v>0</v>
      </c>
      <c r="D54" s="375">
        <v>0</v>
      </c>
      <c r="E54" s="378"/>
      <c r="F54" s="380"/>
      <c r="G54" s="380"/>
    </row>
    <row r="55" spans="2:13" hidden="1">
      <c r="B55" s="365" t="s">
        <v>21</v>
      </c>
      <c r="C55" s="354">
        <v>0</v>
      </c>
      <c r="D55" s="375">
        <v>0</v>
      </c>
      <c r="E55" s="378"/>
      <c r="F55" s="380"/>
      <c r="G55" s="380"/>
    </row>
    <row r="56" spans="2:13" ht="0.75" customHeight="1">
      <c r="B56" s="365"/>
      <c r="C56" s="375"/>
      <c r="D56" s="375"/>
      <c r="E56" s="378"/>
      <c r="F56" s="380"/>
      <c r="G56" s="380"/>
    </row>
    <row r="57" spans="2:13">
      <c r="B57" s="372" t="s">
        <v>120</v>
      </c>
      <c r="C57" s="374">
        <f>+C58</f>
        <v>4986986</v>
      </c>
      <c r="D57" s="374">
        <f>+D58</f>
        <v>7292989</v>
      </c>
      <c r="E57" s="378"/>
      <c r="F57" s="380"/>
      <c r="G57" s="380"/>
    </row>
    <row r="58" spans="2:13">
      <c r="B58" s="365" t="s">
        <v>424</v>
      </c>
      <c r="C58" s="354">
        <v>4986986</v>
      </c>
      <c r="D58" s="375">
        <v>7292989</v>
      </c>
      <c r="E58" s="378"/>
      <c r="F58" s="380"/>
      <c r="G58" s="380"/>
    </row>
    <row r="59" spans="2:13" hidden="1">
      <c r="B59" s="365" t="s">
        <v>107</v>
      </c>
      <c r="C59" s="381">
        <v>0</v>
      </c>
      <c r="D59" s="375">
        <v>0</v>
      </c>
      <c r="E59" s="365"/>
      <c r="F59" s="376"/>
      <c r="G59" s="376"/>
    </row>
    <row r="60" spans="2:13" hidden="1">
      <c r="B60" s="382"/>
      <c r="C60" s="382"/>
      <c r="D60" s="382"/>
      <c r="E60" s="382"/>
      <c r="F60" s="382"/>
      <c r="G60" s="383"/>
    </row>
    <row r="61" spans="2:13" hidden="1">
      <c r="B61" s="365" t="s">
        <v>23</v>
      </c>
      <c r="C61" s="354">
        <v>0</v>
      </c>
      <c r="D61" s="375">
        <v>0</v>
      </c>
      <c r="E61" s="384"/>
      <c r="F61" s="377"/>
      <c r="G61" s="377"/>
    </row>
    <row r="62" spans="2:13">
      <c r="B62" s="365"/>
      <c r="C62" s="384"/>
      <c r="D62" s="384"/>
      <c r="E62" s="385"/>
      <c r="F62" s="386"/>
      <c r="G62" s="386"/>
    </row>
    <row r="63" spans="2:13" ht="23.25" customHeight="1">
      <c r="B63" s="371" t="s">
        <v>24</v>
      </c>
      <c r="C63" s="435">
        <f>C57+C49+C44</f>
        <v>4986986</v>
      </c>
      <c r="D63" s="435">
        <f>D57+D49+D44</f>
        <v>7292989</v>
      </c>
      <c r="E63" s="371" t="s">
        <v>104</v>
      </c>
      <c r="F63" s="387">
        <f>+PN!L38</f>
        <v>12589642951</v>
      </c>
      <c r="G63" s="387">
        <f>+PN!$M$29</f>
        <v>14973067525</v>
      </c>
      <c r="M63" s="6"/>
    </row>
    <row r="64" spans="2:13" ht="24.75" customHeight="1">
      <c r="B64" s="385" t="s">
        <v>25</v>
      </c>
      <c r="C64" s="436">
        <f>C63+C40</f>
        <v>16963908012</v>
      </c>
      <c r="D64" s="436">
        <f>D63+D40</f>
        <v>15918341440</v>
      </c>
      <c r="E64" s="388" t="s">
        <v>26</v>
      </c>
      <c r="F64" s="437">
        <f>F63+F40</f>
        <v>16963908012</v>
      </c>
      <c r="G64" s="437">
        <f>G63+G40</f>
        <v>15918341440</v>
      </c>
      <c r="M64" s="6"/>
    </row>
    <row r="65" spans="2:13">
      <c r="M65" s="6"/>
    </row>
    <row r="66" spans="2:13">
      <c r="B66" s="3"/>
      <c r="M66" s="6"/>
    </row>
    <row r="67" spans="2:13">
      <c r="B67" s="46" t="s">
        <v>102</v>
      </c>
    </row>
    <row r="71" spans="2:13">
      <c r="C71" s="25"/>
    </row>
    <row r="73" spans="2:13">
      <c r="B73" s="204"/>
      <c r="C73" s="204"/>
      <c r="D73" s="207"/>
    </row>
    <row r="74" spans="2:13">
      <c r="B74" s="205"/>
      <c r="C74" s="205"/>
      <c r="D74" s="207"/>
    </row>
    <row r="75" spans="2:13">
      <c r="B75" s="205"/>
      <c r="C75" s="206">
        <f>+C64-F64</f>
        <v>0</v>
      </c>
      <c r="D75" s="277">
        <f>+D64-G64</f>
        <v>0</v>
      </c>
    </row>
    <row r="76" spans="2:13">
      <c r="B76" s="205"/>
      <c r="C76" s="206"/>
      <c r="D76" s="207"/>
    </row>
    <row r="77" spans="2:13">
      <c r="B77" s="205"/>
      <c r="C77" s="206">
        <f>+F63-PN!L38</f>
        <v>0</v>
      </c>
      <c r="D77" s="277">
        <f>+G63-PN!$M$29</f>
        <v>0</v>
      </c>
    </row>
    <row r="78" spans="2:13">
      <c r="B78" s="205"/>
      <c r="C78" s="206"/>
      <c r="D78" s="207"/>
    </row>
    <row r="79" spans="2:13">
      <c r="B79" s="207"/>
      <c r="C79" s="206">
        <f>+F40+F63-F64</f>
        <v>0</v>
      </c>
      <c r="D79" s="277">
        <f>+G40+G63-G64</f>
        <v>0</v>
      </c>
    </row>
    <row r="115" spans="5:6">
      <c r="E115" s="19"/>
      <c r="F115" s="19"/>
    </row>
    <row r="116" spans="5:6">
      <c r="E116" s="19"/>
      <c r="F116" s="19"/>
    </row>
    <row r="117" spans="5:6">
      <c r="E117" s="19"/>
      <c r="F117" s="19"/>
    </row>
    <row r="118" spans="5:6">
      <c r="E118" s="19"/>
      <c r="F118" s="19"/>
    </row>
    <row r="119" spans="5:6">
      <c r="E119" s="19"/>
      <c r="F119" s="19"/>
    </row>
    <row r="120" spans="5:6">
      <c r="E120" s="19"/>
      <c r="F120" s="19"/>
    </row>
    <row r="121" spans="5:6">
      <c r="E121" s="19"/>
      <c r="F121" s="19"/>
    </row>
    <row r="122" spans="5:6">
      <c r="E122" s="15"/>
      <c r="F122" s="15"/>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19"/>
      <c r="F142" s="19"/>
    </row>
    <row r="143" spans="5:6">
      <c r="E143" s="26"/>
      <c r="F143" s="26"/>
    </row>
  </sheetData>
  <mergeCells count="1">
    <mergeCell ref="B10:E10"/>
  </mergeCells>
  <dataValidations count="1">
    <dataValidation type="textLength" errorStyle="information" allowBlank="1" showInputMessage="1" showErrorMessage="1" error="XLBVal:2=0_x000d__x000a_" sqref="E59:G64 E42:G52 E53:E57 F53:G53 E58:F58 F54:F57 G54:G58 E15:E40 F16:F40 G15:G40">
      <formula1>0</formula1>
      <formula2>300</formula2>
    </dataValidation>
  </dataValidation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5"/>
  <sheetViews>
    <sheetView showGridLines="0" view="pageBreakPreview" zoomScale="90" zoomScaleNormal="90" zoomScaleSheetLayoutView="90" workbookViewId="0">
      <selection activeCell="E38" sqref="E38"/>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7"/>
    </row>
    <row r="9" spans="1:11">
      <c r="E9" s="37"/>
    </row>
    <row r="10" spans="1:11" ht="25.5">
      <c r="C10" s="497" t="s">
        <v>99</v>
      </c>
      <c r="D10" s="497"/>
      <c r="E10" s="497"/>
    </row>
    <row r="11" spans="1:11" ht="25.5">
      <c r="C11" s="343" t="s">
        <v>439</v>
      </c>
      <c r="D11" s="97"/>
      <c r="E11" s="27"/>
    </row>
    <row r="12" spans="1:11" ht="25.15" customHeight="1">
      <c r="C12" s="102" t="s">
        <v>440</v>
      </c>
      <c r="D12" s="102"/>
      <c r="E12" s="102"/>
    </row>
    <row r="13" spans="1:11" ht="21" customHeight="1">
      <c r="A13" s="5"/>
      <c r="C13" s="31" t="s">
        <v>92</v>
      </c>
      <c r="D13" s="31"/>
      <c r="E13" s="31"/>
    </row>
    <row r="14" spans="1:11" ht="12" customHeight="1">
      <c r="A14" s="5"/>
      <c r="C14" s="15"/>
      <c r="D14" s="15"/>
      <c r="E14" s="15"/>
      <c r="K14" s="7"/>
    </row>
    <row r="15" spans="1:11" ht="23.25" customHeight="1">
      <c r="A15" s="5"/>
      <c r="C15" s="38"/>
      <c r="D15" s="18" t="s">
        <v>108</v>
      </c>
      <c r="E15" s="18" t="s">
        <v>438</v>
      </c>
      <c r="F15" s="18" t="s">
        <v>441</v>
      </c>
      <c r="K15" s="7"/>
    </row>
    <row r="16" spans="1:11" ht="7.5" customHeight="1">
      <c r="A16" s="5"/>
      <c r="C16" s="98"/>
      <c r="D16" s="99"/>
      <c r="E16" s="100"/>
      <c r="F16" s="100"/>
      <c r="K16" s="7"/>
    </row>
    <row r="17" spans="1:13">
      <c r="A17" s="5"/>
      <c r="B17" s="57"/>
      <c r="C17" s="389" t="s">
        <v>123</v>
      </c>
      <c r="D17" s="389"/>
      <c r="E17" s="438">
        <f>+E19+E20</f>
        <v>4187850915</v>
      </c>
      <c r="F17" s="438">
        <f>+F19+F20</f>
        <v>5604470528</v>
      </c>
      <c r="K17" s="6"/>
    </row>
    <row r="18" spans="1:13" ht="6" customHeight="1">
      <c r="A18" s="5"/>
      <c r="B18" s="57"/>
      <c r="C18" s="389"/>
      <c r="D18" s="389"/>
      <c r="E18" s="390"/>
      <c r="F18" s="390"/>
    </row>
    <row r="19" spans="1:13">
      <c r="A19" s="5"/>
      <c r="B19" s="57"/>
      <c r="C19" s="378" t="s">
        <v>381</v>
      </c>
      <c r="D19" s="378"/>
      <c r="E19" s="391">
        <v>3750945484</v>
      </c>
      <c r="F19" s="391">
        <v>5431199560</v>
      </c>
      <c r="I19" s="6"/>
      <c r="J19" s="6"/>
    </row>
    <row r="20" spans="1:13">
      <c r="A20" s="5"/>
      <c r="B20" s="57"/>
      <c r="C20" s="392" t="s">
        <v>382</v>
      </c>
      <c r="D20" s="393" t="s">
        <v>109</v>
      </c>
      <c r="E20" s="391">
        <v>436905431</v>
      </c>
      <c r="F20" s="391">
        <v>173270968</v>
      </c>
    </row>
    <row r="21" spans="1:13" hidden="1">
      <c r="A21" s="5"/>
      <c r="B21" s="57"/>
      <c r="C21" s="39" t="s">
        <v>89</v>
      </c>
      <c r="D21" s="39"/>
      <c r="E21" s="391">
        <v>0</v>
      </c>
      <c r="F21" s="391">
        <v>0</v>
      </c>
    </row>
    <row r="22" spans="1:13" hidden="1">
      <c r="A22" s="5"/>
      <c r="B22" s="57"/>
      <c r="C22" s="392" t="s">
        <v>59</v>
      </c>
      <c r="D22" s="392"/>
      <c r="E22" s="391">
        <v>0</v>
      </c>
      <c r="F22" s="391">
        <v>0</v>
      </c>
    </row>
    <row r="23" spans="1:13">
      <c r="A23" s="5"/>
      <c r="B23" s="58"/>
      <c r="C23" s="378"/>
      <c r="D23" s="378"/>
      <c r="E23" s="395"/>
      <c r="F23" s="395"/>
    </row>
    <row r="24" spans="1:13">
      <c r="A24" s="5"/>
      <c r="B24" s="57"/>
      <c r="C24" s="389" t="s">
        <v>95</v>
      </c>
      <c r="D24" s="389"/>
      <c r="E24" s="439">
        <f>+E28+E30+E27+E31</f>
        <v>-2805847041</v>
      </c>
      <c r="F24" s="439">
        <f>+F28+F30+F27</f>
        <v>-4716872506</v>
      </c>
    </row>
    <row r="25" spans="1:13" ht="8.25" customHeight="1">
      <c r="A25" s="5"/>
      <c r="B25" s="58"/>
      <c r="C25" s="378"/>
      <c r="D25" s="378"/>
      <c r="E25" s="391"/>
      <c r="F25" s="391"/>
    </row>
    <row r="26" spans="1:13" hidden="1">
      <c r="A26" s="5"/>
      <c r="B26" s="58"/>
      <c r="C26" s="378" t="s">
        <v>93</v>
      </c>
      <c r="D26" s="378"/>
      <c r="E26" s="391">
        <v>0</v>
      </c>
      <c r="F26" s="391">
        <v>0</v>
      </c>
    </row>
    <row r="27" spans="1:13">
      <c r="A27" s="5"/>
      <c r="B27" s="58"/>
      <c r="C27" s="39" t="s">
        <v>461</v>
      </c>
      <c r="D27" s="39"/>
      <c r="E27" s="394">
        <v>-1665577842</v>
      </c>
      <c r="F27" s="394">
        <v>-2611808849</v>
      </c>
    </row>
    <row r="28" spans="1:13">
      <c r="A28" s="5"/>
      <c r="B28" s="58"/>
      <c r="C28" s="378" t="s">
        <v>462</v>
      </c>
      <c r="D28" s="396" t="s">
        <v>110</v>
      </c>
      <c r="E28" s="394">
        <v>-918602241</v>
      </c>
      <c r="F28" s="394">
        <v>-1918250904</v>
      </c>
    </row>
    <row r="29" spans="1:13" ht="12.75" hidden="1" customHeight="1">
      <c r="A29" s="5"/>
      <c r="B29" s="58"/>
      <c r="C29" s="378" t="s">
        <v>94</v>
      </c>
      <c r="D29" s="378"/>
      <c r="E29" s="391">
        <v>-187563317.94499999</v>
      </c>
      <c r="F29" s="391">
        <v>-187563317.94499999</v>
      </c>
    </row>
    <row r="30" spans="1:13">
      <c r="A30" s="5"/>
      <c r="B30" s="58"/>
      <c r="C30" s="378" t="s">
        <v>463</v>
      </c>
      <c r="D30" s="396" t="s">
        <v>111</v>
      </c>
      <c r="E30" s="394">
        <v>-170570553</v>
      </c>
      <c r="F30" s="394">
        <v>-186812753</v>
      </c>
    </row>
    <row r="31" spans="1:13">
      <c r="A31" s="5"/>
      <c r="B31" s="58"/>
      <c r="C31" s="488" t="s">
        <v>442</v>
      </c>
      <c r="D31" s="396"/>
      <c r="E31" s="394">
        <v>-51096405</v>
      </c>
      <c r="F31" s="394">
        <v>0</v>
      </c>
    </row>
    <row r="32" spans="1:13" hidden="1">
      <c r="A32" s="5"/>
      <c r="B32" s="58"/>
      <c r="C32" s="41" t="s">
        <v>60</v>
      </c>
      <c r="D32" s="41"/>
      <c r="E32" s="391">
        <v>0</v>
      </c>
      <c r="F32" s="391">
        <v>0</v>
      </c>
      <c r="G32" s="40"/>
      <c r="H32" s="40"/>
      <c r="I32" s="40"/>
      <c r="J32" s="40"/>
      <c r="K32" s="40"/>
      <c r="L32" s="40"/>
      <c r="M32" s="40"/>
    </row>
    <row r="33" spans="1:10">
      <c r="A33" s="5"/>
      <c r="B33" s="58"/>
      <c r="C33" s="378"/>
      <c r="D33" s="378"/>
      <c r="E33" s="395"/>
      <c r="F33" s="395"/>
      <c r="G33" s="8"/>
      <c r="I33" s="40"/>
      <c r="J33" s="40"/>
    </row>
    <row r="34" spans="1:10">
      <c r="A34" s="5"/>
      <c r="B34" s="57"/>
      <c r="C34" s="389" t="s">
        <v>96</v>
      </c>
      <c r="D34" s="389"/>
      <c r="E34" s="439">
        <f>+SUM(E17+E24)</f>
        <v>1382003874</v>
      </c>
      <c r="F34" s="439">
        <f>+SUM(F17+F24)</f>
        <v>887598022</v>
      </c>
      <c r="I34" s="40"/>
      <c r="J34" s="40"/>
    </row>
    <row r="35" spans="1:10" ht="7.5" customHeight="1">
      <c r="A35" s="5"/>
      <c r="B35" s="57"/>
      <c r="C35" s="389"/>
      <c r="D35" s="389"/>
      <c r="E35" s="397"/>
      <c r="F35" s="397"/>
    </row>
    <row r="36" spans="1:10">
      <c r="A36" s="5"/>
      <c r="B36" s="57"/>
      <c r="C36" s="378" t="s">
        <v>81</v>
      </c>
      <c r="D36" s="378"/>
      <c r="E36" s="394">
        <v>-144578449</v>
      </c>
      <c r="F36" s="394">
        <v>-40535985</v>
      </c>
      <c r="I36" s="335"/>
    </row>
    <row r="37" spans="1:10" ht="7.5" customHeight="1">
      <c r="A37" s="5"/>
      <c r="B37" s="57"/>
      <c r="C37" s="389"/>
      <c r="D37" s="389"/>
      <c r="E37" s="397"/>
      <c r="F37" s="397"/>
    </row>
    <row r="38" spans="1:10">
      <c r="A38" s="5"/>
      <c r="B38" s="59"/>
      <c r="C38" s="398" t="s">
        <v>355</v>
      </c>
      <c r="D38" s="398"/>
      <c r="E38" s="468">
        <f>E34+E36</f>
        <v>1237425425</v>
      </c>
      <c r="F38" s="440">
        <f>F34+F36</f>
        <v>847062037</v>
      </c>
    </row>
    <row r="39" spans="1:10">
      <c r="A39" s="5"/>
    </row>
    <row r="40" spans="1:10">
      <c r="E40" s="42"/>
    </row>
    <row r="41" spans="1:10">
      <c r="C41" s="46" t="s">
        <v>102</v>
      </c>
      <c r="D41" s="46"/>
      <c r="E41" s="42"/>
    </row>
    <row r="42" spans="1:10">
      <c r="E42" s="42"/>
    </row>
    <row r="43" spans="1:10">
      <c r="E43" s="42"/>
    </row>
    <row r="45" spans="1:10">
      <c r="C45" s="208"/>
      <c r="D45" s="208"/>
      <c r="E45" s="209"/>
      <c r="F45" s="209"/>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1"/>
  <sheetViews>
    <sheetView showGridLines="0" view="pageBreakPreview" zoomScale="90" zoomScaleNormal="90" zoomScaleSheetLayoutView="90" workbookViewId="0">
      <selection activeCell="C19" sqref="C19"/>
    </sheetView>
  </sheetViews>
  <sheetFormatPr baseColWidth="10" defaultColWidth="11.42578125" defaultRowHeight="14.25"/>
  <cols>
    <col min="1" max="1" width="1.5703125" style="11" customWidth="1"/>
    <col min="2" max="2" width="70.85546875" style="50" customWidth="1"/>
    <col min="3" max="3" width="25.42578125" style="55" customWidth="1"/>
    <col min="4" max="4" width="22.85546875" style="56" customWidth="1"/>
    <col min="5" max="5" width="2" style="11" customWidth="1"/>
    <col min="6" max="6" width="16.42578125" style="11" customWidth="1"/>
    <col min="7" max="7" width="18.7109375" style="11" bestFit="1" customWidth="1"/>
    <col min="8" max="16384" width="11.42578125" style="11"/>
  </cols>
  <sheetData>
    <row r="9" spans="2:6" ht="25.5">
      <c r="B9" s="498" t="s">
        <v>97</v>
      </c>
      <c r="C9" s="498"/>
      <c r="D9" s="498"/>
      <c r="E9" s="47"/>
      <c r="F9" s="47"/>
    </row>
    <row r="10" spans="2:6" ht="25.5">
      <c r="B10" s="498" t="str">
        <f>+EERR!C11</f>
        <v>por el periodo finalizado el 30 de junio de 2023</v>
      </c>
      <c r="C10" s="498"/>
      <c r="D10" s="498"/>
      <c r="E10" s="48"/>
      <c r="F10" s="48"/>
    </row>
    <row r="11" spans="2:6" ht="23.25" customHeight="1">
      <c r="B11" s="102" t="str">
        <f>+EERR!C12</f>
        <v>Presentando en forma comparativa con el mismo periodo del ejercicio anterior finalizado el 30 de junio de 2022</v>
      </c>
      <c r="C11" s="102"/>
      <c r="D11" s="102"/>
      <c r="E11" s="48"/>
      <c r="F11" s="48"/>
    </row>
    <row r="12" spans="2:6" ht="20.25" customHeight="1">
      <c r="B12" s="31" t="s">
        <v>92</v>
      </c>
      <c r="C12" s="36"/>
      <c r="D12" s="28"/>
      <c r="E12" s="48"/>
      <c r="F12" s="48"/>
    </row>
    <row r="13" spans="2:6">
      <c r="B13" s="13"/>
      <c r="C13" s="13"/>
      <c r="D13" s="49"/>
      <c r="E13" s="50"/>
    </row>
    <row r="14" spans="2:6" ht="17.25" customHeight="1">
      <c r="B14" s="399"/>
      <c r="C14" s="18" t="s">
        <v>438</v>
      </c>
      <c r="D14" s="18" t="s">
        <v>441</v>
      </c>
      <c r="E14" s="3"/>
    </row>
    <row r="15" spans="2:6">
      <c r="B15" s="400" t="s">
        <v>38</v>
      </c>
      <c r="C15" s="401"/>
      <c r="D15" s="401"/>
      <c r="E15" s="3"/>
    </row>
    <row r="16" spans="2:6" s="51" customFormat="1">
      <c r="B16" s="346" t="s">
        <v>113</v>
      </c>
      <c r="C16" s="301">
        <v>3973798176</v>
      </c>
      <c r="D16" s="301">
        <v>5682892702</v>
      </c>
      <c r="E16" s="19"/>
    </row>
    <row r="17" spans="2:7" s="51" customFormat="1" hidden="1">
      <c r="B17" s="346" t="s">
        <v>55</v>
      </c>
      <c r="C17" s="301">
        <v>0</v>
      </c>
      <c r="D17" s="301">
        <v>0</v>
      </c>
      <c r="E17" s="19"/>
    </row>
    <row r="18" spans="2:7" s="51" customFormat="1">
      <c r="B18" s="346" t="s">
        <v>458</v>
      </c>
      <c r="C18" s="301">
        <v>-1665577841</v>
      </c>
      <c r="D18" s="301">
        <v>-2611808849</v>
      </c>
      <c r="E18" s="19"/>
    </row>
    <row r="19" spans="2:7" s="51" customFormat="1">
      <c r="B19" s="346" t="s">
        <v>39</v>
      </c>
      <c r="C19" s="301">
        <v>-916296237</v>
      </c>
      <c r="D19" s="301">
        <v>-1867109160</v>
      </c>
      <c r="E19" s="19"/>
    </row>
    <row r="20" spans="2:7" s="51" customFormat="1">
      <c r="B20" s="346" t="s">
        <v>114</v>
      </c>
      <c r="C20" s="302">
        <v>-440227546</v>
      </c>
      <c r="D20" s="302">
        <v>1967138150</v>
      </c>
      <c r="E20" s="21"/>
      <c r="G20" s="52"/>
    </row>
    <row r="21" spans="2:7" s="51" customFormat="1">
      <c r="B21" s="350" t="s">
        <v>40</v>
      </c>
      <c r="C21" s="402">
        <f>+SUM(C16:C20)</f>
        <v>951696552</v>
      </c>
      <c r="D21" s="402">
        <f>+SUM(D16:D20)</f>
        <v>3171112843</v>
      </c>
      <c r="E21" s="19"/>
      <c r="F21" s="53"/>
    </row>
    <row r="22" spans="2:7" s="51" customFormat="1" ht="7.5" customHeight="1">
      <c r="B22" s="350"/>
      <c r="C22" s="403"/>
      <c r="D22" s="404"/>
      <c r="E22" s="19"/>
      <c r="F22" s="53"/>
    </row>
    <row r="23" spans="2:7" s="51" customFormat="1">
      <c r="B23" s="350" t="s">
        <v>41</v>
      </c>
      <c r="C23" s="403"/>
      <c r="D23" s="405"/>
      <c r="E23" s="19"/>
      <c r="F23" s="53"/>
    </row>
    <row r="24" spans="2:7" s="51" customFormat="1">
      <c r="B24" s="346" t="s">
        <v>78</v>
      </c>
      <c r="C24" s="301">
        <v>-7952703799</v>
      </c>
      <c r="D24" s="405">
        <v>-4650789480</v>
      </c>
      <c r="E24" s="19"/>
      <c r="F24" s="53"/>
    </row>
    <row r="25" spans="2:7" s="51" customFormat="1" hidden="1">
      <c r="B25" s="346" t="s">
        <v>42</v>
      </c>
      <c r="C25" s="301">
        <v>0</v>
      </c>
      <c r="D25" s="405">
        <v>0</v>
      </c>
      <c r="E25" s="19"/>
      <c r="F25" s="53"/>
    </row>
    <row r="26" spans="2:7" s="51" customFormat="1" hidden="1">
      <c r="B26" s="346" t="s">
        <v>137</v>
      </c>
      <c r="C26" s="301">
        <v>0</v>
      </c>
      <c r="D26" s="405">
        <v>0</v>
      </c>
      <c r="E26" s="62"/>
      <c r="F26" s="53"/>
    </row>
    <row r="27" spans="2:7" s="51" customFormat="1" hidden="1">
      <c r="B27" s="346" t="s">
        <v>137</v>
      </c>
      <c r="C27" s="301">
        <v>0</v>
      </c>
      <c r="D27" s="60">
        <v>0</v>
      </c>
      <c r="E27" s="62"/>
      <c r="F27" s="53"/>
    </row>
    <row r="28" spans="2:7" s="51" customFormat="1">
      <c r="B28" s="346" t="s">
        <v>51</v>
      </c>
      <c r="C28" s="302">
        <v>436905431</v>
      </c>
      <c r="D28" s="80">
        <v>273465780</v>
      </c>
      <c r="E28" s="62"/>
      <c r="F28" s="53"/>
    </row>
    <row r="29" spans="2:7" s="51" customFormat="1" hidden="1">
      <c r="B29" s="346" t="s">
        <v>58</v>
      </c>
      <c r="C29" s="407">
        <v>0</v>
      </c>
      <c r="D29" s="406">
        <v>0</v>
      </c>
      <c r="E29" s="19"/>
    </row>
    <row r="30" spans="2:7" s="51" customFormat="1">
      <c r="B30" s="350" t="s">
        <v>79</v>
      </c>
      <c r="C30" s="408">
        <f>+C24+C27+C28</f>
        <v>-7515798368</v>
      </c>
      <c r="D30" s="408">
        <f>+D24+D27+D28</f>
        <v>-4377323700</v>
      </c>
      <c r="E30" s="19"/>
    </row>
    <row r="31" spans="2:7" s="51" customFormat="1" ht="7.5" customHeight="1">
      <c r="B31" s="350"/>
      <c r="C31" s="409"/>
      <c r="D31" s="353"/>
      <c r="E31" s="19"/>
    </row>
    <row r="32" spans="2:7" s="51" customFormat="1">
      <c r="B32" s="350" t="s">
        <v>43</v>
      </c>
      <c r="C32" s="452"/>
      <c r="D32" s="406"/>
      <c r="E32" s="19"/>
    </row>
    <row r="33" spans="2:6" s="51" customFormat="1" ht="8.25" hidden="1" customHeight="1">
      <c r="B33" s="350"/>
      <c r="C33" s="409"/>
      <c r="D33" s="410"/>
      <c r="E33" s="19"/>
    </row>
    <row r="34" spans="2:6" s="51" customFormat="1" hidden="1">
      <c r="B34" s="346" t="s">
        <v>90</v>
      </c>
      <c r="C34" s="411">
        <v>0</v>
      </c>
      <c r="D34" s="301">
        <v>0</v>
      </c>
      <c r="E34" s="19"/>
    </row>
    <row r="35" spans="2:6" s="51" customFormat="1" hidden="1">
      <c r="B35" s="346" t="s">
        <v>44</v>
      </c>
      <c r="C35" s="411">
        <v>0</v>
      </c>
      <c r="D35" s="410">
        <v>0</v>
      </c>
      <c r="E35" s="19"/>
    </row>
    <row r="36" spans="2:6" s="51" customFormat="1" hidden="1">
      <c r="B36" s="346" t="s">
        <v>49</v>
      </c>
      <c r="C36" s="302">
        <v>0</v>
      </c>
      <c r="D36" s="406">
        <v>0</v>
      </c>
      <c r="E36" s="19"/>
      <c r="F36" s="54"/>
    </row>
    <row r="37" spans="2:6" s="51" customFormat="1" hidden="1">
      <c r="B37" s="346" t="s">
        <v>52</v>
      </c>
      <c r="C37" s="412">
        <v>0</v>
      </c>
      <c r="D37" s="406">
        <v>0</v>
      </c>
      <c r="E37" s="19"/>
      <c r="F37" s="52"/>
    </row>
    <row r="38" spans="2:6" s="51" customFormat="1">
      <c r="B38" s="350" t="s">
        <v>45</v>
      </c>
      <c r="C38" s="353">
        <f>+C36</f>
        <v>0</v>
      </c>
      <c r="D38" s="353">
        <f>+D36</f>
        <v>0</v>
      </c>
      <c r="E38" s="19"/>
      <c r="F38" s="52"/>
    </row>
    <row r="39" spans="2:6" s="51" customFormat="1" ht="7.5" customHeight="1">
      <c r="B39" s="350"/>
      <c r="C39" s="349"/>
      <c r="D39" s="405"/>
      <c r="E39" s="19"/>
    </row>
    <row r="40" spans="2:6" s="51" customFormat="1">
      <c r="B40" s="350" t="s">
        <v>46</v>
      </c>
      <c r="C40" s="451">
        <f>+C21+C30+C38</f>
        <v>-6564101816</v>
      </c>
      <c r="D40" s="451">
        <f>+D21+D30+D38</f>
        <v>-1206210857</v>
      </c>
      <c r="E40" s="19"/>
    </row>
    <row r="41" spans="2:6" s="51" customFormat="1">
      <c r="B41" s="350" t="s">
        <v>47</v>
      </c>
      <c r="C41" s="413">
        <v>7310498325</v>
      </c>
      <c r="D41" s="413">
        <v>1405931089</v>
      </c>
      <c r="E41" s="19"/>
    </row>
    <row r="42" spans="2:6" s="51" customFormat="1">
      <c r="B42" s="414" t="s">
        <v>48</v>
      </c>
      <c r="C42" s="415">
        <f>+C40+C41</f>
        <v>746396509</v>
      </c>
      <c r="D42" s="492">
        <f>+D41+D40</f>
        <v>199720232</v>
      </c>
      <c r="E42" s="19"/>
    </row>
    <row r="43" spans="2:6">
      <c r="B43" s="63"/>
      <c r="C43" s="64"/>
      <c r="D43" s="3"/>
      <c r="E43" s="3"/>
    </row>
    <row r="44" spans="2:6">
      <c r="B44" s="63"/>
      <c r="C44" s="64"/>
      <c r="D44" s="3"/>
      <c r="E44" s="3"/>
    </row>
    <row r="45" spans="2:6">
      <c r="B45" s="46" t="s">
        <v>102</v>
      </c>
      <c r="C45" s="65"/>
      <c r="D45" s="3"/>
      <c r="E45" s="16"/>
    </row>
    <row r="46" spans="2:6">
      <c r="B46" s="16"/>
      <c r="C46" s="66"/>
      <c r="D46" s="3"/>
      <c r="E46" s="16"/>
    </row>
    <row r="47" spans="2:6">
      <c r="C47" s="194"/>
    </row>
    <row r="48" spans="2:6" ht="15">
      <c r="B48" s="210"/>
      <c r="C48" s="211"/>
    </row>
    <row r="49" spans="2:4">
      <c r="B49" s="212"/>
      <c r="C49" s="211"/>
    </row>
    <row r="50" spans="2:4">
      <c r="B50" s="212"/>
      <c r="C50" s="213">
        <f>+C42-'EEFF '!C19</f>
        <v>0</v>
      </c>
      <c r="D50" s="213">
        <f>+D42-199720232</f>
        <v>0</v>
      </c>
    </row>
    <row r="51" spans="2:4">
      <c r="C51" s="494"/>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3"/>
  <sheetViews>
    <sheetView showGridLines="0" view="pageBreakPreview" zoomScale="90" zoomScaleNormal="90" zoomScaleSheetLayoutView="90" workbookViewId="0">
      <selection activeCell="K38" sqref="K38"/>
    </sheetView>
  </sheetViews>
  <sheetFormatPr baseColWidth="10" defaultColWidth="9.140625" defaultRowHeight="14.25"/>
  <cols>
    <col min="1" max="1" width="1.5703125" style="30" customWidth="1"/>
    <col min="2" max="2" width="37.42578125" style="30" customWidth="1"/>
    <col min="3" max="3" width="17.42578125" style="30" customWidth="1"/>
    <col min="4" max="4" width="19.7109375" style="30" bestFit="1" customWidth="1"/>
    <col min="5" max="6" width="17" style="30" customWidth="1"/>
    <col min="7" max="7" width="17.140625" style="30" customWidth="1"/>
    <col min="8" max="8" width="15.28515625" style="30" bestFit="1" customWidth="1"/>
    <col min="9" max="9" width="15.42578125" style="30" bestFit="1" customWidth="1"/>
    <col min="10" max="10" width="16.28515625" style="30" customWidth="1"/>
    <col min="11" max="11" width="15.85546875" style="30" customWidth="1"/>
    <col min="12" max="13" width="16" style="30" bestFit="1" customWidth="1"/>
    <col min="14" max="14" width="1.28515625" style="30" customWidth="1"/>
    <col min="15" max="15" width="15.28515625" style="30" hidden="1" customWidth="1"/>
    <col min="16" max="16" width="16.42578125" style="30" bestFit="1" customWidth="1"/>
    <col min="17" max="16384" width="9.140625" style="30"/>
  </cols>
  <sheetData>
    <row r="5" spans="2:14" ht="15">
      <c r="B5" s="28"/>
      <c r="C5" s="28"/>
      <c r="D5" s="28"/>
      <c r="E5" s="29"/>
      <c r="F5" s="29"/>
      <c r="G5" s="29"/>
      <c r="H5" s="29"/>
      <c r="I5" s="29"/>
      <c r="J5" s="29"/>
      <c r="K5" s="29"/>
      <c r="L5" s="29"/>
      <c r="M5" s="29"/>
    </row>
    <row r="6" spans="2:14" ht="15">
      <c r="B6" s="28"/>
      <c r="C6" s="28"/>
      <c r="D6" s="28"/>
      <c r="E6" s="29"/>
      <c r="F6" s="29"/>
      <c r="G6" s="29"/>
      <c r="H6" s="29"/>
      <c r="I6" s="29"/>
      <c r="J6" s="29"/>
      <c r="K6" s="29"/>
      <c r="L6" s="29"/>
      <c r="M6" s="29"/>
    </row>
    <row r="7" spans="2:14" ht="15">
      <c r="B7" s="28"/>
      <c r="C7" s="28"/>
      <c r="D7" s="28"/>
      <c r="E7" s="29"/>
      <c r="F7" s="29"/>
      <c r="G7" s="29"/>
      <c r="H7" s="29"/>
      <c r="I7" s="29"/>
      <c r="J7" s="29"/>
      <c r="K7" s="29"/>
      <c r="L7" s="29"/>
      <c r="M7" s="29"/>
    </row>
    <row r="8" spans="2:14" ht="15">
      <c r="B8" s="28"/>
      <c r="C8" s="28"/>
      <c r="D8" s="28"/>
      <c r="E8" s="29"/>
      <c r="F8" s="29"/>
      <c r="G8" s="29"/>
      <c r="H8" s="29"/>
      <c r="I8" s="29"/>
      <c r="J8" s="29"/>
      <c r="K8" s="29"/>
      <c r="L8" s="29"/>
      <c r="M8" s="29"/>
    </row>
    <row r="9" spans="2:14" ht="25.5">
      <c r="B9" s="35" t="s">
        <v>98</v>
      </c>
      <c r="C9" s="29"/>
      <c r="D9" s="29"/>
      <c r="E9" s="29"/>
      <c r="F9" s="29"/>
      <c r="G9" s="29"/>
      <c r="H9" s="29"/>
      <c r="I9" s="29"/>
      <c r="J9" s="29"/>
      <c r="K9" s="29"/>
      <c r="L9" s="29"/>
      <c r="M9" s="29"/>
    </row>
    <row r="10" spans="2:14" ht="25.5">
      <c r="B10" s="103" t="str">
        <f>+EFE!B10</f>
        <v>por el periodo finalizado el 30 de junio de 2023</v>
      </c>
      <c r="C10" s="103"/>
      <c r="D10" s="103"/>
      <c r="E10" s="29"/>
      <c r="F10" s="29"/>
      <c r="G10" s="29"/>
      <c r="H10" s="29"/>
      <c r="I10" s="29"/>
      <c r="J10" s="29"/>
      <c r="K10" s="29"/>
      <c r="L10" s="29"/>
      <c r="M10" s="29"/>
    </row>
    <row r="11" spans="2:14" ht="21" customHeight="1">
      <c r="B11" s="102" t="str">
        <f>+EFE!B11</f>
        <v>Presentando en forma comparativa con el mismo periodo del ejercicio anterior finalizado el 30 de junio de 2022</v>
      </c>
      <c r="C11" s="102"/>
      <c r="D11" s="102"/>
      <c r="E11" s="32"/>
      <c r="F11" s="32"/>
      <c r="G11" s="32"/>
      <c r="H11" s="32"/>
      <c r="I11" s="32"/>
      <c r="J11" s="32"/>
      <c r="K11" s="32"/>
      <c r="L11" s="32"/>
      <c r="M11" s="12"/>
    </row>
    <row r="12" spans="2:14" ht="20.25" customHeight="1">
      <c r="B12" s="31" t="s">
        <v>92</v>
      </c>
      <c r="C12" s="31"/>
      <c r="D12" s="31"/>
      <c r="E12" s="32"/>
      <c r="F12" s="32"/>
      <c r="G12" s="32"/>
      <c r="H12" s="32"/>
      <c r="I12" s="32"/>
      <c r="J12" s="32"/>
      <c r="K12" s="32"/>
      <c r="L12" s="32"/>
      <c r="M12" s="32"/>
    </row>
    <row r="13" spans="2:14">
      <c r="B13" s="67"/>
      <c r="C13" s="67"/>
      <c r="D13" s="67"/>
      <c r="E13" s="67"/>
      <c r="F13" s="67"/>
      <c r="G13" s="67"/>
      <c r="H13" s="67"/>
      <c r="I13" s="67"/>
      <c r="J13" s="67"/>
      <c r="K13" s="67"/>
      <c r="L13" s="67"/>
      <c r="M13" s="67"/>
      <c r="N13" s="67"/>
    </row>
    <row r="14" spans="2:14" ht="18" customHeight="1">
      <c r="B14" s="501" t="s">
        <v>32</v>
      </c>
      <c r="C14" s="499" t="s">
        <v>63</v>
      </c>
      <c r="D14" s="503"/>
      <c r="E14" s="500"/>
      <c r="F14" s="504" t="s">
        <v>142</v>
      </c>
      <c r="G14" s="499" t="s">
        <v>67</v>
      </c>
      <c r="H14" s="503"/>
      <c r="I14" s="500"/>
      <c r="J14" s="499" t="s">
        <v>71</v>
      </c>
      <c r="K14" s="500"/>
      <c r="L14" s="499" t="s">
        <v>27</v>
      </c>
      <c r="M14" s="500"/>
      <c r="N14" s="67"/>
    </row>
    <row r="15" spans="2:14" ht="17.25" customHeight="1">
      <c r="B15" s="502"/>
      <c r="C15" s="68" t="s">
        <v>64</v>
      </c>
      <c r="D15" s="68" t="s">
        <v>65</v>
      </c>
      <c r="E15" s="68" t="s">
        <v>66</v>
      </c>
      <c r="F15" s="505"/>
      <c r="G15" s="68" t="s">
        <v>70</v>
      </c>
      <c r="H15" s="68" t="s">
        <v>69</v>
      </c>
      <c r="I15" s="69" t="s">
        <v>68</v>
      </c>
      <c r="J15" s="69" t="s">
        <v>72</v>
      </c>
      <c r="K15" s="69" t="s">
        <v>73</v>
      </c>
      <c r="L15" s="69" t="s">
        <v>77</v>
      </c>
      <c r="M15" s="69" t="s">
        <v>373</v>
      </c>
      <c r="N15" s="67"/>
    </row>
    <row r="16" spans="2:14" hidden="1">
      <c r="B16" s="70" t="s">
        <v>53</v>
      </c>
      <c r="C16" s="71"/>
      <c r="D16" s="71"/>
      <c r="E16" s="72">
        <v>730174418</v>
      </c>
      <c r="F16" s="72"/>
      <c r="G16" s="72">
        <v>0</v>
      </c>
      <c r="H16" s="72">
        <v>0</v>
      </c>
      <c r="I16" s="73">
        <v>0</v>
      </c>
      <c r="J16" s="73"/>
      <c r="K16" s="73">
        <v>0</v>
      </c>
      <c r="L16" s="73"/>
      <c r="M16" s="73"/>
      <c r="N16" s="67"/>
    </row>
    <row r="17" spans="2:16" hidden="1">
      <c r="B17" s="74" t="s">
        <v>54</v>
      </c>
      <c r="C17" s="75"/>
      <c r="D17" s="75"/>
      <c r="E17" s="60">
        <v>133825582</v>
      </c>
      <c r="F17" s="60"/>
      <c r="G17" s="60">
        <v>0</v>
      </c>
      <c r="H17" s="60">
        <v>0</v>
      </c>
      <c r="I17" s="76">
        <v>0</v>
      </c>
      <c r="J17" s="76"/>
      <c r="K17" s="77">
        <v>0</v>
      </c>
      <c r="L17" s="76"/>
      <c r="M17" s="76"/>
      <c r="N17" s="67"/>
    </row>
    <row r="18" spans="2:16" hidden="1">
      <c r="B18" s="74" t="s">
        <v>33</v>
      </c>
      <c r="C18" s="75"/>
      <c r="D18" s="76">
        <v>1243947075</v>
      </c>
      <c r="E18" s="60">
        <v>0</v>
      </c>
      <c r="F18" s="60"/>
      <c r="G18" s="60">
        <v>0</v>
      </c>
      <c r="H18" s="60">
        <v>0</v>
      </c>
      <c r="I18" s="76">
        <v>0</v>
      </c>
      <c r="J18" s="76"/>
      <c r="K18" s="77">
        <v>0</v>
      </c>
      <c r="L18" s="76"/>
      <c r="M18" s="76"/>
      <c r="N18" s="67"/>
    </row>
    <row r="19" spans="2:16" hidden="1">
      <c r="B19" s="74" t="s">
        <v>34</v>
      </c>
      <c r="C19" s="75"/>
      <c r="D19" s="75"/>
      <c r="E19" s="60">
        <v>0</v>
      </c>
      <c r="F19" s="60"/>
      <c r="G19" s="60">
        <v>0</v>
      </c>
      <c r="H19" s="60">
        <v>0</v>
      </c>
      <c r="I19" s="76">
        <v>0</v>
      </c>
      <c r="J19" s="76"/>
      <c r="K19" s="77">
        <v>0</v>
      </c>
      <c r="L19" s="76"/>
      <c r="M19" s="76"/>
      <c r="N19" s="67"/>
    </row>
    <row r="20" spans="2:16" hidden="1">
      <c r="B20" s="74" t="s">
        <v>35</v>
      </c>
      <c r="C20" s="75"/>
      <c r="D20" s="75"/>
      <c r="E20" s="60">
        <v>0</v>
      </c>
      <c r="F20" s="60"/>
      <c r="G20" s="60">
        <v>0</v>
      </c>
      <c r="H20" s="60">
        <v>0</v>
      </c>
      <c r="I20" s="76">
        <v>3385940</v>
      </c>
      <c r="J20" s="76"/>
      <c r="K20" s="77">
        <v>0</v>
      </c>
      <c r="L20" s="76"/>
      <c r="M20" s="76"/>
      <c r="N20" s="67"/>
    </row>
    <row r="21" spans="2:16" hidden="1">
      <c r="B21" s="78" t="s">
        <v>31</v>
      </c>
      <c r="C21" s="79"/>
      <c r="D21" s="79"/>
      <c r="E21" s="61">
        <v>0</v>
      </c>
      <c r="F21" s="61"/>
      <c r="G21" s="61"/>
      <c r="H21" s="61"/>
      <c r="I21" s="80">
        <v>0</v>
      </c>
      <c r="J21" s="80"/>
      <c r="K21" s="81">
        <v>-505417474</v>
      </c>
      <c r="L21" s="76"/>
      <c r="M21" s="76"/>
      <c r="N21" s="67"/>
    </row>
    <row r="22" spans="2:16" ht="15" hidden="1" thickBot="1">
      <c r="B22" s="82" t="s">
        <v>36</v>
      </c>
      <c r="C22" s="83"/>
      <c r="D22" s="84">
        <v>1243947075</v>
      </c>
      <c r="E22" s="84">
        <v>864000000</v>
      </c>
      <c r="F22" s="84"/>
      <c r="G22" s="85">
        <v>0</v>
      </c>
      <c r="H22" s="85">
        <v>0</v>
      </c>
      <c r="I22" s="85">
        <v>3385940</v>
      </c>
      <c r="J22" s="86">
        <v>0</v>
      </c>
      <c r="K22" s="86">
        <v>-505417474</v>
      </c>
      <c r="L22" s="87"/>
      <c r="M22" s="87"/>
      <c r="N22" s="67"/>
    </row>
    <row r="23" spans="2:16" ht="15" hidden="1" thickTop="1">
      <c r="B23" s="24" t="s">
        <v>37</v>
      </c>
      <c r="C23" s="24"/>
      <c r="D23" s="88">
        <v>-1243947075</v>
      </c>
      <c r="E23" s="89">
        <v>1243947075</v>
      </c>
      <c r="F23" s="89"/>
      <c r="G23" s="89">
        <v>0</v>
      </c>
      <c r="H23" s="89">
        <v>0</v>
      </c>
      <c r="I23" s="89">
        <v>0</v>
      </c>
      <c r="J23" s="89">
        <v>-505417474</v>
      </c>
      <c r="K23" s="89">
        <v>505417474</v>
      </c>
      <c r="L23" s="90"/>
      <c r="M23" s="90"/>
      <c r="N23" s="67"/>
    </row>
    <row r="24" spans="2:16" ht="25.5" hidden="1">
      <c r="B24" s="23" t="s">
        <v>50</v>
      </c>
      <c r="C24" s="44"/>
      <c r="D24" s="44"/>
      <c r="E24" s="91">
        <v>2892052925</v>
      </c>
      <c r="F24" s="91"/>
      <c r="G24" s="91">
        <v>0</v>
      </c>
      <c r="H24" s="91">
        <v>0</v>
      </c>
      <c r="I24" s="90"/>
      <c r="J24" s="90"/>
      <c r="K24" s="90"/>
      <c r="L24" s="90"/>
      <c r="M24" s="90"/>
      <c r="N24" s="67"/>
    </row>
    <row r="25" spans="2:16" hidden="1">
      <c r="B25" s="23" t="s">
        <v>33</v>
      </c>
      <c r="C25" s="44"/>
      <c r="D25" s="92" t="e">
        <v>#REF!</v>
      </c>
      <c r="E25" s="91">
        <v>0</v>
      </c>
      <c r="F25" s="91"/>
      <c r="G25" s="91">
        <v>0</v>
      </c>
      <c r="H25" s="91">
        <v>0</v>
      </c>
      <c r="I25" s="90">
        <v>0</v>
      </c>
      <c r="J25" s="90"/>
      <c r="K25" s="90">
        <v>0</v>
      </c>
      <c r="L25" s="90"/>
      <c r="M25" s="90"/>
      <c r="N25" s="67"/>
    </row>
    <row r="26" spans="2:16" hidden="1">
      <c r="B26" s="23" t="s">
        <v>34</v>
      </c>
      <c r="C26" s="44"/>
      <c r="D26" s="44"/>
      <c r="E26" s="91">
        <v>0</v>
      </c>
      <c r="F26" s="91"/>
      <c r="G26" s="91">
        <v>0</v>
      </c>
      <c r="H26" s="91">
        <v>0</v>
      </c>
      <c r="I26" s="90" t="e">
        <v>#REF!</v>
      </c>
      <c r="J26" s="90"/>
      <c r="K26" s="90">
        <v>0</v>
      </c>
      <c r="L26" s="90"/>
      <c r="M26" s="90"/>
      <c r="N26" s="67"/>
    </row>
    <row r="27" spans="2:16" hidden="1">
      <c r="B27" s="23" t="s">
        <v>35</v>
      </c>
      <c r="C27" s="44"/>
      <c r="D27" s="44"/>
      <c r="E27" s="91">
        <v>0</v>
      </c>
      <c r="F27" s="91"/>
      <c r="G27" s="91">
        <v>0</v>
      </c>
      <c r="H27" s="91">
        <v>0</v>
      </c>
      <c r="I27" s="90">
        <v>0</v>
      </c>
      <c r="J27" s="90"/>
      <c r="K27" s="90">
        <v>0</v>
      </c>
      <c r="L27" s="90"/>
      <c r="M27" s="90"/>
      <c r="N27" s="67"/>
    </row>
    <row r="28" spans="2:16" hidden="1">
      <c r="B28" s="74" t="s">
        <v>31</v>
      </c>
      <c r="C28" s="75"/>
      <c r="D28" s="75"/>
      <c r="E28" s="91">
        <v>0</v>
      </c>
      <c r="F28" s="91"/>
      <c r="G28" s="91">
        <v>0</v>
      </c>
      <c r="H28" s="91">
        <v>0</v>
      </c>
      <c r="I28" s="90">
        <v>0</v>
      </c>
      <c r="J28" s="90"/>
      <c r="K28" s="90" t="e">
        <v>#REF!</v>
      </c>
      <c r="L28" s="90"/>
      <c r="M28" s="90"/>
      <c r="N28" s="67"/>
    </row>
    <row r="29" spans="2:16">
      <c r="B29" s="416" t="s">
        <v>393</v>
      </c>
      <c r="C29" s="417">
        <v>0</v>
      </c>
      <c r="D29" s="418">
        <v>3514814984</v>
      </c>
      <c r="E29" s="419">
        <v>4960000000</v>
      </c>
      <c r="F29" s="418">
        <v>317647073</v>
      </c>
      <c r="G29" s="418">
        <v>200756602</v>
      </c>
      <c r="H29" s="418">
        <v>2252046262</v>
      </c>
      <c r="I29" s="418">
        <v>0</v>
      </c>
      <c r="J29" s="419">
        <v>3727802605</v>
      </c>
      <c r="K29" s="419"/>
      <c r="L29" s="442"/>
      <c r="M29" s="475">
        <f>SUM(C29:L29)-1</f>
        <v>14973067525</v>
      </c>
      <c r="N29" s="93"/>
      <c r="O29" s="33">
        <f>+SUM(C29:K29)-'EEFF '!G63</f>
        <v>1</v>
      </c>
      <c r="P29" s="33">
        <f>+M29-'EEFF '!G63</f>
        <v>0</v>
      </c>
    </row>
    <row r="30" spans="2:16" hidden="1">
      <c r="B30" s="420" t="s">
        <v>154</v>
      </c>
      <c r="C30" s="421">
        <v>0</v>
      </c>
      <c r="D30" s="422">
        <v>0</v>
      </c>
      <c r="E30" s="422">
        <v>0</v>
      </c>
      <c r="F30" s="422">
        <v>0</v>
      </c>
      <c r="G30" s="422">
        <v>0</v>
      </c>
      <c r="H30" s="422">
        <v>0</v>
      </c>
      <c r="I30" s="422">
        <v>0</v>
      </c>
      <c r="J30" s="422">
        <v>0</v>
      </c>
      <c r="K30" s="422">
        <v>0</v>
      </c>
      <c r="L30" s="423"/>
      <c r="M30" s="423"/>
      <c r="N30" s="67"/>
    </row>
    <row r="31" spans="2:16" hidden="1">
      <c r="B31" s="365" t="s">
        <v>155</v>
      </c>
      <c r="C31" s="421">
        <v>0</v>
      </c>
      <c r="D31" s="422">
        <v>0</v>
      </c>
      <c r="E31" s="422">
        <v>0</v>
      </c>
      <c r="F31" s="422">
        <v>0</v>
      </c>
      <c r="G31" s="422">
        <v>0</v>
      </c>
      <c r="H31" s="422">
        <v>0</v>
      </c>
      <c r="I31" s="422">
        <v>0</v>
      </c>
      <c r="J31" s="422">
        <v>0</v>
      </c>
      <c r="K31" s="422">
        <v>0</v>
      </c>
      <c r="L31" s="423"/>
      <c r="M31" s="423"/>
      <c r="N31" s="67"/>
    </row>
    <row r="32" spans="2:16" ht="16.5" customHeight="1">
      <c r="B32" s="365" t="s">
        <v>159</v>
      </c>
      <c r="C32" s="421">
        <v>0</v>
      </c>
      <c r="D32" s="422">
        <v>0</v>
      </c>
      <c r="E32" s="422">
        <v>0</v>
      </c>
      <c r="F32" s="422">
        <v>0</v>
      </c>
      <c r="G32" s="422">
        <v>131440001</v>
      </c>
      <c r="H32" s="422">
        <v>0</v>
      </c>
      <c r="I32" s="422">
        <v>0</v>
      </c>
      <c r="J32" s="422">
        <v>-131440001</v>
      </c>
      <c r="K32" s="422">
        <v>0</v>
      </c>
      <c r="L32" s="423"/>
      <c r="M32" s="515"/>
      <c r="N32" s="67"/>
    </row>
    <row r="33" spans="2:16" ht="16.5" customHeight="1">
      <c r="B33" s="365" t="s">
        <v>360</v>
      </c>
      <c r="C33" s="423">
        <v>0</v>
      </c>
      <c r="D33" s="423">
        <v>0</v>
      </c>
      <c r="E33" s="422">
        <v>0</v>
      </c>
      <c r="F33" s="422">
        <v>0</v>
      </c>
      <c r="G33" s="423">
        <v>0</v>
      </c>
      <c r="H33" s="422">
        <v>2497360012</v>
      </c>
      <c r="I33" s="422">
        <v>0</v>
      </c>
      <c r="J33" s="422">
        <v>-2497360012</v>
      </c>
      <c r="K33" s="422">
        <v>0</v>
      </c>
      <c r="L33" s="423"/>
      <c r="M33" s="423"/>
      <c r="N33" s="67"/>
    </row>
    <row r="34" spans="2:16">
      <c r="B34" s="23" t="s">
        <v>469</v>
      </c>
      <c r="C34" s="514">
        <v>0</v>
      </c>
      <c r="D34" s="514">
        <v>0</v>
      </c>
      <c r="E34" s="90">
        <v>0</v>
      </c>
      <c r="F34" s="90">
        <v>0</v>
      </c>
      <c r="G34" s="514">
        <v>0</v>
      </c>
      <c r="H34" s="90">
        <v>-3620850000</v>
      </c>
      <c r="I34" s="90"/>
      <c r="J34" s="90">
        <f>-H34</f>
        <v>3620850000</v>
      </c>
      <c r="K34" s="90"/>
      <c r="L34" s="514"/>
      <c r="M34" s="516"/>
    </row>
    <row r="35" spans="2:16" ht="16.5" customHeight="1">
      <c r="B35" s="365" t="s">
        <v>160</v>
      </c>
      <c r="C35" s="421"/>
      <c r="D35" s="422">
        <v>0</v>
      </c>
      <c r="E35" s="422">
        <v>0</v>
      </c>
      <c r="F35" s="422">
        <v>0</v>
      </c>
      <c r="G35" s="422">
        <v>0</v>
      </c>
      <c r="H35" s="422">
        <v>-3620850000</v>
      </c>
      <c r="I35" s="422">
        <v>0</v>
      </c>
      <c r="J35" s="422">
        <v>0</v>
      </c>
      <c r="K35" s="422">
        <v>0</v>
      </c>
      <c r="L35" s="423"/>
      <c r="M35" s="423"/>
      <c r="N35" s="67"/>
    </row>
    <row r="36" spans="2:16" hidden="1">
      <c r="B36" s="365" t="s">
        <v>142</v>
      </c>
      <c r="C36" s="421">
        <v>0</v>
      </c>
      <c r="D36" s="422">
        <v>0</v>
      </c>
      <c r="E36" s="422">
        <v>0</v>
      </c>
      <c r="F36" s="422">
        <v>0</v>
      </c>
      <c r="G36" s="422">
        <v>0</v>
      </c>
      <c r="H36" s="422">
        <v>0</v>
      </c>
      <c r="I36" s="422">
        <v>0</v>
      </c>
      <c r="J36" s="422">
        <v>0</v>
      </c>
      <c r="K36" s="422">
        <v>0</v>
      </c>
      <c r="L36" s="423"/>
      <c r="M36" s="423"/>
      <c r="N36" s="67"/>
    </row>
    <row r="37" spans="2:16" ht="16.5" customHeight="1">
      <c r="B37" s="424" t="s">
        <v>85</v>
      </c>
      <c r="C37" s="425">
        <v>0</v>
      </c>
      <c r="D37" s="426">
        <v>0</v>
      </c>
      <c r="E37" s="426">
        <v>0</v>
      </c>
      <c r="F37" s="426">
        <v>0</v>
      </c>
      <c r="G37" s="426">
        <v>0</v>
      </c>
      <c r="H37" s="426">
        <v>0</v>
      </c>
      <c r="I37" s="427">
        <v>0</v>
      </c>
      <c r="J37" s="427">
        <v>0</v>
      </c>
      <c r="K37" s="427">
        <f>+EERR!$E$38</f>
        <v>1237425425</v>
      </c>
      <c r="L37" s="425"/>
      <c r="M37" s="425"/>
      <c r="N37" s="67"/>
    </row>
    <row r="38" spans="2:16" ht="17.25" customHeight="1">
      <c r="B38" s="428" t="s">
        <v>443</v>
      </c>
      <c r="C38" s="419">
        <v>0</v>
      </c>
      <c r="D38" s="429">
        <f t="shared" ref="D38:K38" si="0">+SUM(D29:D37)</f>
        <v>3514814984</v>
      </c>
      <c r="E38" s="429">
        <f t="shared" si="0"/>
        <v>4960000000</v>
      </c>
      <c r="F38" s="429">
        <f t="shared" si="0"/>
        <v>317647073</v>
      </c>
      <c r="G38" s="429">
        <f t="shared" si="0"/>
        <v>332196603</v>
      </c>
      <c r="H38" s="429">
        <f t="shared" si="0"/>
        <v>-2492293726</v>
      </c>
      <c r="I38" s="429">
        <f t="shared" si="0"/>
        <v>0</v>
      </c>
      <c r="J38" s="429">
        <f>+SUM(J29:J37)</f>
        <v>4719852592</v>
      </c>
      <c r="K38" s="429">
        <f t="shared" si="0"/>
        <v>1237425425</v>
      </c>
      <c r="L38" s="441">
        <f>SUM(B38:K38)</f>
        <v>12589642951</v>
      </c>
      <c r="M38" s="441">
        <v>0</v>
      </c>
      <c r="N38" s="67"/>
      <c r="O38" s="33">
        <f>+M38-'EEFF '!F63</f>
        <v>-12589642951</v>
      </c>
      <c r="P38" s="33">
        <f>+L38-'EEFF '!F63</f>
        <v>0</v>
      </c>
    </row>
    <row r="39" spans="2:16" ht="17.25" customHeight="1">
      <c r="B39" s="470" t="s">
        <v>444</v>
      </c>
      <c r="C39" s="275">
        <v>0</v>
      </c>
      <c r="D39" s="276">
        <v>3514814984</v>
      </c>
      <c r="E39" s="429">
        <v>4960000000</v>
      </c>
      <c r="F39" s="429">
        <v>317647073</v>
      </c>
      <c r="G39" s="429">
        <v>200756602</v>
      </c>
      <c r="H39" s="429">
        <v>2252046262</v>
      </c>
      <c r="I39" s="429">
        <v>0</v>
      </c>
      <c r="J39" s="469">
        <v>1099002592</v>
      </c>
      <c r="K39" s="469">
        <v>847062037</v>
      </c>
      <c r="L39" s="442">
        <v>0</v>
      </c>
      <c r="M39" s="442">
        <f>SUM(C39:L39)</f>
        <v>13191329550</v>
      </c>
      <c r="N39" s="67"/>
      <c r="O39" s="33"/>
      <c r="P39" s="33">
        <f>+M39-13191329550</f>
        <v>0</v>
      </c>
    </row>
    <row r="40" spans="2:16">
      <c r="B40" s="67"/>
      <c r="C40" s="67"/>
      <c r="D40" s="67"/>
      <c r="E40" s="67"/>
      <c r="F40" s="67"/>
      <c r="G40" s="67"/>
      <c r="H40" s="67"/>
      <c r="I40" s="67"/>
      <c r="J40" s="67"/>
      <c r="K40" s="67"/>
      <c r="L40" s="67"/>
      <c r="M40" s="94"/>
      <c r="N40" s="67"/>
    </row>
    <row r="41" spans="2:16">
      <c r="B41" s="46" t="s">
        <v>102</v>
      </c>
      <c r="C41" s="67"/>
      <c r="D41" s="95"/>
      <c r="E41" s="1"/>
      <c r="F41" s="1"/>
      <c r="G41" s="1"/>
      <c r="H41" s="1"/>
      <c r="I41" s="1"/>
      <c r="J41" s="1"/>
      <c r="K41" s="1"/>
      <c r="L41" s="1"/>
      <c r="M41" s="1"/>
      <c r="N41" s="67"/>
    </row>
    <row r="42" spans="2:16">
      <c r="B42" s="3"/>
      <c r="C42" s="67"/>
      <c r="D42" s="95"/>
      <c r="E42" s="1"/>
      <c r="F42" s="1"/>
      <c r="G42" s="1"/>
      <c r="H42" s="1"/>
      <c r="I42" s="1"/>
      <c r="J42" s="1"/>
      <c r="K42" s="1"/>
      <c r="L42" s="1"/>
      <c r="M42" s="120"/>
      <c r="N42" s="67"/>
    </row>
    <row r="43" spans="2:16">
      <c r="B43" s="3"/>
      <c r="C43" s="67"/>
      <c r="D43" s="95"/>
      <c r="E43" s="1"/>
      <c r="F43" s="1"/>
      <c r="G43" s="1"/>
      <c r="H43" s="1"/>
      <c r="I43" s="1"/>
      <c r="J43" s="1"/>
      <c r="K43" s="1"/>
      <c r="L43" s="1"/>
      <c r="M43" s="1"/>
      <c r="N43" s="67"/>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8:I3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08"/>
  <sheetViews>
    <sheetView showGridLines="0" tabSelected="1" view="pageBreakPreview" zoomScaleNormal="100" zoomScaleSheetLayoutView="100" workbookViewId="0">
      <selection activeCell="L15" sqref="L15"/>
    </sheetView>
  </sheetViews>
  <sheetFormatPr baseColWidth="10" defaultColWidth="11.42578125" defaultRowHeight="15"/>
  <cols>
    <col min="1" max="1" width="4.7109375" style="122" customWidth="1"/>
    <col min="2" max="2" width="44.140625" style="122" customWidth="1"/>
    <col min="3" max="3" width="30" style="122" customWidth="1"/>
    <col min="4" max="4" width="17.140625" style="122" customWidth="1"/>
    <col min="5" max="5" width="16.140625" style="122" customWidth="1"/>
    <col min="6" max="6" width="19" style="122" customWidth="1"/>
    <col min="7" max="7" width="16.85546875" style="122" customWidth="1"/>
    <col min="8" max="8" width="16.7109375" style="122" customWidth="1"/>
    <col min="9" max="9" width="3.7109375" style="122" customWidth="1"/>
    <col min="10" max="10" width="4.5703125" style="122" customWidth="1"/>
    <col min="11" max="11" width="5" style="122" customWidth="1"/>
    <col min="12" max="12" width="16.7109375" style="122" bestFit="1" customWidth="1"/>
    <col min="13" max="13" width="15.7109375" style="122" customWidth="1"/>
    <col min="14" max="14" width="14.28515625" style="122" bestFit="1" customWidth="1"/>
    <col min="15" max="15" width="16.5703125" style="122" bestFit="1" customWidth="1"/>
    <col min="16" max="16" width="11.42578125" style="122"/>
    <col min="17" max="17" width="14.140625" style="122" bestFit="1" customWidth="1"/>
    <col min="18" max="18" width="11.5703125" style="122" bestFit="1" customWidth="1"/>
    <col min="19" max="16384" width="11.42578125" style="122"/>
  </cols>
  <sheetData>
    <row r="6" spans="2:7" ht="25.5">
      <c r="B6" s="147" t="s">
        <v>202</v>
      </c>
    </row>
    <row r="7" spans="2:7" ht="25.5">
      <c r="B7" s="147" t="s">
        <v>445</v>
      </c>
    </row>
    <row r="8" spans="2:7">
      <c r="B8" s="19" t="s">
        <v>203</v>
      </c>
    </row>
    <row r="10" spans="2:7" ht="18">
      <c r="B10" s="148" t="s">
        <v>204</v>
      </c>
      <c r="C10" s="148" t="s">
        <v>205</v>
      </c>
    </row>
    <row r="12" spans="2:7">
      <c r="B12" s="2" t="s">
        <v>206</v>
      </c>
    </row>
    <row r="13" spans="2:7" ht="7.5" customHeight="1"/>
    <row r="14" spans="2:7" ht="29.25" customHeight="1">
      <c r="B14" s="496" t="s">
        <v>207</v>
      </c>
      <c r="C14" s="496"/>
      <c r="D14" s="496"/>
      <c r="E14" s="496"/>
      <c r="F14" s="496"/>
      <c r="G14" s="496"/>
    </row>
    <row r="15" spans="2:7" ht="6.75" customHeight="1">
      <c r="B15" s="140"/>
    </row>
    <row r="16" spans="2:7" ht="27" customHeight="1">
      <c r="B16" s="496" t="s">
        <v>208</v>
      </c>
      <c r="C16" s="496"/>
      <c r="D16" s="496"/>
      <c r="E16" s="496"/>
      <c r="F16" s="496"/>
      <c r="G16" s="496"/>
    </row>
    <row r="17" spans="2:7" ht="6" customHeight="1">
      <c r="B17" s="149"/>
    </row>
    <row r="18" spans="2:7" ht="42" customHeight="1">
      <c r="B18" s="496" t="s">
        <v>333</v>
      </c>
      <c r="C18" s="496"/>
      <c r="D18" s="496"/>
      <c r="E18" s="496"/>
      <c r="F18" s="496"/>
      <c r="G18" s="496"/>
    </row>
    <row r="19" spans="2:7" ht="6.75" customHeight="1"/>
    <row r="20" spans="2:7" ht="18">
      <c r="B20" s="148" t="s">
        <v>209</v>
      </c>
      <c r="C20" s="148" t="s">
        <v>275</v>
      </c>
    </row>
    <row r="22" spans="2:7">
      <c r="B22" s="2" t="s">
        <v>210</v>
      </c>
    </row>
    <row r="23" spans="2:7" ht="7.5" customHeight="1"/>
    <row r="24" spans="2:7" ht="29.25" customHeight="1">
      <c r="B24" s="496" t="s">
        <v>356</v>
      </c>
      <c r="C24" s="496"/>
      <c r="D24" s="496"/>
      <c r="E24" s="496"/>
      <c r="F24" s="496"/>
      <c r="G24" s="496"/>
    </row>
    <row r="25" spans="2:7" ht="6.75" customHeight="1">
      <c r="B25" s="140"/>
    </row>
    <row r="26" spans="2:7">
      <c r="B26" s="510" t="s">
        <v>211</v>
      </c>
      <c r="C26" s="510"/>
      <c r="D26" s="510"/>
      <c r="E26" s="510"/>
      <c r="F26" s="510"/>
      <c r="G26" s="510"/>
    </row>
    <row r="28" spans="2:7">
      <c r="B28" s="133" t="s">
        <v>212</v>
      </c>
    </row>
    <row r="29" spans="2:7" ht="7.5" customHeight="1">
      <c r="B29" s="149"/>
    </row>
    <row r="30" spans="2:7" ht="57" customHeight="1">
      <c r="B30" s="496" t="s">
        <v>213</v>
      </c>
      <c r="C30" s="496"/>
      <c r="D30" s="496"/>
      <c r="E30" s="496"/>
      <c r="F30" s="496"/>
      <c r="G30" s="496"/>
    </row>
    <row r="32" spans="2:7">
      <c r="B32" s="133" t="s">
        <v>214</v>
      </c>
    </row>
    <row r="33" spans="2:7" ht="7.5" customHeight="1">
      <c r="B33" s="149"/>
    </row>
    <row r="34" spans="2:7" ht="43.5" customHeight="1">
      <c r="B34" s="496" t="s">
        <v>215</v>
      </c>
      <c r="C34" s="496"/>
      <c r="D34" s="496"/>
      <c r="E34" s="496"/>
      <c r="F34" s="496"/>
      <c r="G34" s="496"/>
    </row>
    <row r="36" spans="2:7">
      <c r="B36" s="137" t="s">
        <v>216</v>
      </c>
      <c r="C36" s="137"/>
    </row>
    <row r="37" spans="2:7" ht="8.25" customHeight="1">
      <c r="B37" s="19"/>
    </row>
    <row r="38" spans="2:7" ht="33" customHeight="1">
      <c r="B38" s="496" t="s">
        <v>217</v>
      </c>
      <c r="C38" s="496"/>
      <c r="D38" s="496"/>
      <c r="E38" s="496"/>
      <c r="F38" s="496"/>
      <c r="G38" s="496"/>
    </row>
    <row r="39" spans="2:7" ht="8.25" customHeight="1">
      <c r="B39" s="140"/>
    </row>
    <row r="40" spans="2:7">
      <c r="B40" s="137" t="s">
        <v>218</v>
      </c>
      <c r="C40" s="149"/>
    </row>
    <row r="41" spans="2:7" ht="8.25" customHeight="1">
      <c r="B41" s="140"/>
    </row>
    <row r="42" spans="2:7" ht="28.5" customHeight="1">
      <c r="B42" s="496" t="s">
        <v>219</v>
      </c>
      <c r="C42" s="496"/>
      <c r="D42" s="496"/>
      <c r="E42" s="496"/>
      <c r="F42" s="496"/>
      <c r="G42" s="496"/>
    </row>
    <row r="43" spans="2:7" ht="8.25" customHeight="1">
      <c r="B43" s="140"/>
    </row>
    <row r="44" spans="2:7">
      <c r="B44" s="510" t="s">
        <v>220</v>
      </c>
      <c r="C44" s="510"/>
      <c r="D44" s="510"/>
      <c r="E44" s="510"/>
      <c r="F44" s="510"/>
      <c r="G44" s="510"/>
    </row>
    <row r="45" spans="2:7" ht="8.25" customHeight="1">
      <c r="B45" s="140"/>
    </row>
    <row r="46" spans="2:7">
      <c r="B46" s="137" t="s">
        <v>221</v>
      </c>
      <c r="D46" s="149"/>
    </row>
    <row r="47" spans="2:7">
      <c r="B47" s="149"/>
    </row>
    <row r="48" spans="2:7" ht="29.25" customHeight="1">
      <c r="B48" s="496" t="s">
        <v>222</v>
      </c>
      <c r="C48" s="496"/>
      <c r="D48" s="496"/>
      <c r="E48" s="496"/>
      <c r="F48" s="496"/>
      <c r="G48" s="496"/>
    </row>
    <row r="49" spans="2:10" ht="9" customHeight="1">
      <c r="B49" s="140"/>
    </row>
    <row r="50" spans="2:10">
      <c r="B50" s="506" t="s">
        <v>223</v>
      </c>
      <c r="C50" s="506"/>
      <c r="D50" s="506"/>
      <c r="E50" s="506"/>
      <c r="F50" s="506"/>
      <c r="G50" s="506"/>
    </row>
    <row r="51" spans="2:10" ht="9" customHeight="1">
      <c r="B51" s="140"/>
    </row>
    <row r="52" spans="2:10">
      <c r="B52" s="150"/>
      <c r="D52" s="507" t="s">
        <v>224</v>
      </c>
    </row>
    <row r="53" spans="2:10">
      <c r="B53" s="151" t="s">
        <v>225</v>
      </c>
      <c r="D53" s="507"/>
    </row>
    <row r="54" spans="2:10">
      <c r="B54" s="495" t="s">
        <v>226</v>
      </c>
      <c r="C54" s="495"/>
      <c r="D54" s="152">
        <v>4</v>
      </c>
    </row>
    <row r="55" spans="2:10">
      <c r="B55" s="495" t="s">
        <v>22</v>
      </c>
      <c r="C55" s="495"/>
      <c r="D55" s="152">
        <v>4</v>
      </c>
    </row>
    <row r="56" spans="2:10">
      <c r="B56" s="140"/>
    </row>
    <row r="57" spans="2:10">
      <c r="B57" s="137" t="s">
        <v>374</v>
      </c>
      <c r="C57" s="137"/>
    </row>
    <row r="58" spans="2:10" ht="9" customHeight="1">
      <c r="B58" s="137"/>
    </row>
    <row r="59" spans="2:10" s="298" customFormat="1">
      <c r="B59" s="508" t="s">
        <v>385</v>
      </c>
      <c r="C59" s="508"/>
      <c r="D59" s="508"/>
      <c r="E59" s="508"/>
      <c r="F59" s="508"/>
      <c r="G59" s="508"/>
      <c r="H59" s="508"/>
      <c r="I59" s="508"/>
      <c r="J59" s="508"/>
    </row>
    <row r="60" spans="2:10" s="298" customFormat="1">
      <c r="B60" s="496" t="s">
        <v>386</v>
      </c>
      <c r="C60" s="496"/>
      <c r="D60" s="496"/>
      <c r="E60" s="496"/>
      <c r="F60" s="496"/>
      <c r="G60" s="496"/>
      <c r="H60" s="496"/>
      <c r="I60" s="496"/>
      <c r="J60" s="496"/>
    </row>
    <row r="61" spans="2:10" s="298" customFormat="1">
      <c r="B61" s="149"/>
      <c r="C61" s="122"/>
      <c r="D61" s="122"/>
      <c r="E61" s="122"/>
      <c r="F61" s="122"/>
      <c r="G61" s="122"/>
      <c r="H61" s="122"/>
      <c r="I61" s="122"/>
      <c r="J61" s="122"/>
    </row>
    <row r="62" spans="2:10" s="298" customFormat="1">
      <c r="B62" s="509" t="s">
        <v>387</v>
      </c>
      <c r="C62" s="509"/>
      <c r="D62" s="509"/>
      <c r="E62" s="509"/>
      <c r="F62" s="509"/>
      <c r="G62" s="509"/>
      <c r="H62" s="509"/>
      <c r="I62" s="509"/>
      <c r="J62" s="509"/>
    </row>
    <row r="63" spans="2:10" s="298" customFormat="1">
      <c r="B63" s="510" t="s">
        <v>388</v>
      </c>
      <c r="C63" s="510"/>
      <c r="D63" s="510"/>
      <c r="E63" s="510"/>
      <c r="F63" s="510"/>
      <c r="G63" s="510"/>
      <c r="H63" s="510"/>
      <c r="I63" s="510"/>
      <c r="J63" s="510"/>
    </row>
    <row r="64" spans="2:10" s="298" customFormat="1">
      <c r="B64" s="245"/>
    </row>
    <row r="65" spans="2:10" s="298" customFormat="1">
      <c r="B65" s="509" t="s">
        <v>389</v>
      </c>
      <c r="C65" s="509"/>
      <c r="D65" s="509"/>
      <c r="E65" s="509"/>
      <c r="F65" s="509"/>
      <c r="G65" s="509"/>
      <c r="H65" s="509"/>
      <c r="I65" s="509"/>
      <c r="J65" s="509"/>
    </row>
    <row r="66" spans="2:10" s="298" customFormat="1">
      <c r="B66" s="297" t="s">
        <v>390</v>
      </c>
    </row>
    <row r="67" spans="2:10">
      <c r="B67" s="496"/>
      <c r="C67" s="496"/>
      <c r="D67" s="496"/>
      <c r="E67" s="496"/>
      <c r="F67" s="496"/>
      <c r="G67" s="496"/>
    </row>
    <row r="68" spans="2:10">
      <c r="B68" s="137" t="s">
        <v>375</v>
      </c>
      <c r="C68" s="137"/>
    </row>
    <row r="69" spans="2:10" ht="7.5" customHeight="1">
      <c r="B69" s="137"/>
    </row>
    <row r="70" spans="2:10" ht="45.75" customHeight="1">
      <c r="B70" s="496" t="s">
        <v>227</v>
      </c>
      <c r="C70" s="496"/>
      <c r="D70" s="496"/>
      <c r="E70" s="496"/>
      <c r="F70" s="496"/>
      <c r="G70" s="496"/>
    </row>
    <row r="72" spans="2:10" ht="15" customHeight="1">
      <c r="B72" s="148" t="s">
        <v>228</v>
      </c>
      <c r="C72" s="148" t="s">
        <v>229</v>
      </c>
    </row>
    <row r="74" spans="2:10" ht="27.75" customHeight="1">
      <c r="B74" s="496" t="s">
        <v>230</v>
      </c>
      <c r="C74" s="496"/>
      <c r="D74" s="496"/>
      <c r="E74" s="496"/>
      <c r="F74" s="496"/>
      <c r="G74" s="496"/>
    </row>
    <row r="76" spans="2:10" ht="18">
      <c r="B76" s="148" t="s">
        <v>231</v>
      </c>
      <c r="C76" s="148" t="s">
        <v>232</v>
      </c>
    </row>
    <row r="78" spans="2:10">
      <c r="B78" s="137" t="s">
        <v>233</v>
      </c>
    </row>
    <row r="79" spans="2:10">
      <c r="B79" s="149"/>
    </row>
    <row r="80" spans="2:10" ht="29.25" customHeight="1">
      <c r="B80" s="496" t="s">
        <v>446</v>
      </c>
      <c r="C80" s="496"/>
      <c r="D80" s="496"/>
      <c r="E80" s="496"/>
      <c r="F80" s="496"/>
      <c r="G80" s="496"/>
    </row>
    <row r="81" spans="2:10">
      <c r="B81" s="140"/>
    </row>
    <row r="82" spans="2:10" ht="14.25" customHeight="1">
      <c r="B82" s="496" t="s">
        <v>234</v>
      </c>
      <c r="C82" s="496"/>
      <c r="D82" s="496"/>
      <c r="E82" s="496"/>
      <c r="F82" s="496"/>
      <c r="G82" s="496"/>
    </row>
    <row r="83" spans="2:10">
      <c r="B83" s="149"/>
    </row>
    <row r="84" spans="2:10">
      <c r="B84" s="146" t="s">
        <v>235</v>
      </c>
      <c r="D84" s="153" t="s">
        <v>438</v>
      </c>
      <c r="E84" s="153" t="s">
        <v>362</v>
      </c>
    </row>
    <row r="85" spans="2:10">
      <c r="B85" s="154" t="s">
        <v>236</v>
      </c>
      <c r="D85" s="155">
        <v>7266.05</v>
      </c>
      <c r="E85" s="155">
        <v>7345.93</v>
      </c>
    </row>
    <row r="86" spans="2:10">
      <c r="B86" s="154" t="s">
        <v>237</v>
      </c>
      <c r="D86" s="155">
        <f>+D85</f>
        <v>7266.05</v>
      </c>
      <c r="E86" s="155">
        <f>+E85</f>
        <v>7345.93</v>
      </c>
    </row>
    <row r="88" spans="2:10">
      <c r="B88" s="137" t="s">
        <v>238</v>
      </c>
    </row>
    <row r="89" spans="2:10" ht="12" customHeight="1"/>
    <row r="90" spans="2:10">
      <c r="B90" s="506" t="s">
        <v>239</v>
      </c>
      <c r="C90" s="506"/>
      <c r="D90" s="506"/>
      <c r="E90" s="506"/>
      <c r="F90" s="506"/>
      <c r="G90" s="506"/>
    </row>
    <row r="91" spans="2:10" ht="15.75" thickBot="1">
      <c r="B91" s="140"/>
    </row>
    <row r="92" spans="2:10" s="229" customFormat="1" ht="24.75" thickBot="1">
      <c r="B92" s="446" t="s">
        <v>101</v>
      </c>
      <c r="C92" s="447" t="s">
        <v>80</v>
      </c>
      <c r="D92" s="447" t="s">
        <v>337</v>
      </c>
      <c r="E92" s="447" t="s">
        <v>447</v>
      </c>
      <c r="F92" s="447" t="s">
        <v>448</v>
      </c>
      <c r="G92" s="447" t="s">
        <v>363</v>
      </c>
      <c r="H92" s="448" t="s">
        <v>364</v>
      </c>
    </row>
    <row r="93" spans="2:10" s="229" customFormat="1" ht="15.75" thickBot="1">
      <c r="B93" s="443" t="s">
        <v>7</v>
      </c>
      <c r="C93" s="444"/>
      <c r="D93" s="444"/>
      <c r="E93" s="444"/>
      <c r="F93" s="444"/>
      <c r="G93" s="444"/>
      <c r="H93" s="445"/>
    </row>
    <row r="94" spans="2:10" s="229" customFormat="1" ht="15.75" thickBot="1">
      <c r="B94" s="323" t="s">
        <v>57</v>
      </c>
      <c r="C94" s="324"/>
      <c r="D94" s="324"/>
      <c r="E94" s="324"/>
      <c r="F94" s="324"/>
      <c r="G94" s="324"/>
      <c r="H94" s="325"/>
    </row>
    <row r="95" spans="2:10" s="229" customFormat="1">
      <c r="B95" s="303" t="s">
        <v>272</v>
      </c>
      <c r="C95" s="304" t="s">
        <v>0</v>
      </c>
      <c r="D95" s="305">
        <v>55280.739999724748</v>
      </c>
      <c r="E95" s="306">
        <v>7266.05</v>
      </c>
      <c r="F95" s="336">
        <v>401672620.875</v>
      </c>
      <c r="G95" s="306">
        <v>7345.93</v>
      </c>
      <c r="H95" s="307">
        <v>11640727.969000001</v>
      </c>
    </row>
    <row r="96" spans="2:10" s="229" customFormat="1" ht="15.75" thickBot="1">
      <c r="B96" s="303" t="s">
        <v>143</v>
      </c>
      <c r="C96" s="304" t="s">
        <v>0</v>
      </c>
      <c r="D96" s="305">
        <v>21384.649999655932</v>
      </c>
      <c r="E96" s="306">
        <v>7266.05</v>
      </c>
      <c r="F96" s="336">
        <v>155381936.13</v>
      </c>
      <c r="G96" s="306">
        <v>7345.93</v>
      </c>
      <c r="H96" s="307">
        <v>7295508932.2119999</v>
      </c>
      <c r="J96" s="237"/>
    </row>
    <row r="97" spans="2:10" s="229" customFormat="1" ht="15.75" thickBot="1">
      <c r="B97" s="323" t="s">
        <v>115</v>
      </c>
      <c r="C97" s="324"/>
      <c r="D97" s="324"/>
      <c r="E97" s="324"/>
      <c r="F97" s="324"/>
      <c r="G97" s="324"/>
      <c r="H97" s="325"/>
      <c r="J97" s="237"/>
    </row>
    <row r="98" spans="2:10" s="229" customFormat="1" ht="15.75" thickBot="1">
      <c r="B98" s="308" t="s">
        <v>12</v>
      </c>
      <c r="C98" s="304" t="s">
        <v>0</v>
      </c>
      <c r="D98" s="309">
        <v>1118207.9600001376</v>
      </c>
      <c r="E98" s="306">
        <v>7266.05</v>
      </c>
      <c r="F98" s="310">
        <v>8124954947.7589998</v>
      </c>
      <c r="G98" s="312">
        <v>7345.93</v>
      </c>
      <c r="H98" s="311">
        <v>7662336324.46</v>
      </c>
    </row>
    <row r="99" spans="2:10" s="229" customFormat="1" ht="15.75" thickBot="1">
      <c r="B99" s="323" t="s">
        <v>28</v>
      </c>
      <c r="C99" s="324"/>
      <c r="D99" s="324"/>
      <c r="E99" s="324"/>
      <c r="F99" s="324"/>
      <c r="G99" s="324"/>
      <c r="H99" s="325"/>
      <c r="J99" s="237"/>
    </row>
    <row r="100" spans="2:10" s="229" customFormat="1">
      <c r="B100" s="308" t="s">
        <v>86</v>
      </c>
      <c r="C100" s="304" t="s">
        <v>0</v>
      </c>
      <c r="D100" s="309">
        <v>66665.899038129384</v>
      </c>
      <c r="E100" s="306">
        <v>7266.05</v>
      </c>
      <c r="F100" s="310">
        <v>484397755.70600003</v>
      </c>
      <c r="G100" s="312">
        <v>7345.93</v>
      </c>
      <c r="H100" s="311">
        <v>538640752.33799994</v>
      </c>
    </row>
    <row r="101" spans="2:10" s="229" customFormat="1" ht="15.75" thickBot="1">
      <c r="B101" s="308" t="s">
        <v>324</v>
      </c>
      <c r="C101" s="304" t="s">
        <v>0</v>
      </c>
      <c r="D101" s="309">
        <v>0</v>
      </c>
      <c r="E101" s="306">
        <v>7266.05</v>
      </c>
      <c r="F101" s="310">
        <v>0</v>
      </c>
      <c r="G101" s="312">
        <v>7345.93</v>
      </c>
      <c r="H101" s="311">
        <v>14838484.757999999</v>
      </c>
    </row>
    <row r="102" spans="2:10" s="229" customFormat="1" ht="15.75" thickBot="1">
      <c r="B102" s="323" t="s">
        <v>8</v>
      </c>
      <c r="C102" s="324"/>
      <c r="D102" s="324"/>
      <c r="E102" s="324"/>
      <c r="F102" s="324"/>
      <c r="G102" s="324"/>
      <c r="H102" s="325"/>
      <c r="J102" s="237"/>
    </row>
    <row r="103" spans="2:10" s="229" customFormat="1">
      <c r="B103" s="313" t="s">
        <v>30</v>
      </c>
      <c r="C103" s="304" t="s">
        <v>0</v>
      </c>
      <c r="D103" s="309">
        <v>3019.2654919798233</v>
      </c>
      <c r="E103" s="306">
        <v>7266.05</v>
      </c>
      <c r="F103" s="310">
        <v>21938134.027999997</v>
      </c>
      <c r="G103" s="314">
        <v>6885.79</v>
      </c>
      <c r="H103" s="315">
        <v>15265523</v>
      </c>
      <c r="J103" s="237"/>
    </row>
    <row r="104" spans="2:10" s="229" customFormat="1">
      <c r="B104" s="303" t="s">
        <v>5</v>
      </c>
      <c r="C104" s="304" t="s">
        <v>0</v>
      </c>
      <c r="D104" s="309">
        <v>15565.469999655936</v>
      </c>
      <c r="E104" s="306">
        <v>7266.05</v>
      </c>
      <c r="F104" s="310">
        <v>113099483.29100001</v>
      </c>
      <c r="G104" s="305">
        <v>6885.79</v>
      </c>
      <c r="H104" s="316">
        <v>460536086</v>
      </c>
      <c r="J104" s="237"/>
    </row>
    <row r="105" spans="2:10" s="229" customFormat="1">
      <c r="B105" s="303" t="s">
        <v>5</v>
      </c>
      <c r="C105" s="304" t="s">
        <v>0</v>
      </c>
      <c r="D105" s="309">
        <v>425000</v>
      </c>
      <c r="E105" s="306">
        <v>7266.05</v>
      </c>
      <c r="F105" s="310">
        <v>3088071250</v>
      </c>
      <c r="G105" s="305">
        <v>0</v>
      </c>
      <c r="H105" s="316">
        <v>0</v>
      </c>
      <c r="J105" s="237"/>
    </row>
    <row r="106" spans="2:10" ht="24.75" thickBot="1">
      <c r="B106" s="317" t="s">
        <v>365</v>
      </c>
      <c r="C106" s="318" t="s">
        <v>0</v>
      </c>
      <c r="D106" s="319">
        <v>32576.294135052744</v>
      </c>
      <c r="E106" s="319">
        <v>7266.05</v>
      </c>
      <c r="F106" s="320">
        <v>236700982</v>
      </c>
      <c r="G106" s="321">
        <v>6885.79</v>
      </c>
      <c r="H106" s="322">
        <v>264236855</v>
      </c>
    </row>
    <row r="107" spans="2:10">
      <c r="B107" s="337"/>
      <c r="C107" s="338"/>
      <c r="D107" s="339"/>
      <c r="E107" s="339"/>
      <c r="F107" s="340"/>
      <c r="G107" s="341"/>
      <c r="H107" s="342"/>
    </row>
    <row r="108" spans="2:10">
      <c r="B108" s="337"/>
      <c r="C108" s="338"/>
      <c r="D108" s="339"/>
      <c r="E108" s="339"/>
      <c r="F108" s="340"/>
      <c r="G108" s="341"/>
      <c r="H108" s="342"/>
    </row>
    <row r="109" spans="2:10">
      <c r="B109" s="137" t="s">
        <v>240</v>
      </c>
    </row>
    <row r="111" spans="2:10" s="229" customFormat="1" ht="25.5">
      <c r="B111" s="326" t="s">
        <v>76</v>
      </c>
      <c r="C111" s="327" t="s">
        <v>449</v>
      </c>
      <c r="D111" s="327" t="s">
        <v>112</v>
      </c>
      <c r="E111" s="327" t="s">
        <v>363</v>
      </c>
      <c r="F111" s="327" t="s">
        <v>112</v>
      </c>
    </row>
    <row r="112" spans="2:10" s="229" customFormat="1" ht="17.25" customHeight="1">
      <c r="B112" s="230" t="s">
        <v>135</v>
      </c>
      <c r="C112" s="231">
        <f>+E103</f>
        <v>7266.05</v>
      </c>
      <c r="D112" s="232">
        <v>1210023312</v>
      </c>
      <c r="E112" s="231">
        <v>7345.93</v>
      </c>
      <c r="F112" s="232">
        <v>2698323815</v>
      </c>
    </row>
    <row r="113" spans="2:13" s="229" customFormat="1">
      <c r="B113" s="230" t="s">
        <v>141</v>
      </c>
      <c r="C113" s="231">
        <f>+C112</f>
        <v>7266.05</v>
      </c>
      <c r="D113" s="233">
        <v>-1338248778</v>
      </c>
      <c r="E113" s="231">
        <v>7345.93</v>
      </c>
      <c r="F113" s="233">
        <v>-1807578525</v>
      </c>
    </row>
    <row r="114" spans="2:13" s="229" customFormat="1">
      <c r="B114" s="234" t="s">
        <v>6</v>
      </c>
      <c r="C114" s="235"/>
      <c r="D114" s="278">
        <f>+SUM(D112:D113)</f>
        <v>-128225466</v>
      </c>
      <c r="E114" s="236"/>
      <c r="F114" s="278">
        <f>+SUM(F112:F113)</f>
        <v>890745290</v>
      </c>
      <c r="L114" s="462">
        <f>+D114+C282</f>
        <v>0</v>
      </c>
    </row>
    <row r="115" spans="2:13">
      <c r="D115" s="228"/>
      <c r="E115" s="228"/>
      <c r="F115" s="228">
        <f>+F114-D251</f>
        <v>890745290</v>
      </c>
      <c r="G115" s="131"/>
    </row>
    <row r="116" spans="2:13" ht="18">
      <c r="B116" s="148" t="s">
        <v>241</v>
      </c>
      <c r="C116" s="148" t="s">
        <v>242</v>
      </c>
    </row>
    <row r="118" spans="2:13">
      <c r="B118" s="137" t="s">
        <v>243</v>
      </c>
    </row>
    <row r="119" spans="2:13">
      <c r="B119" s="149"/>
    </row>
    <row r="120" spans="2:13">
      <c r="B120" s="131" t="s">
        <v>244</v>
      </c>
      <c r="C120" s="131"/>
      <c r="D120" s="131"/>
      <c r="E120" s="131"/>
      <c r="F120" s="131"/>
    </row>
    <row r="121" spans="2:13">
      <c r="B121" s="140"/>
    </row>
    <row r="122" spans="2:13">
      <c r="B122" s="214" t="s">
        <v>76</v>
      </c>
      <c r="C122" s="215" t="s">
        <v>438</v>
      </c>
      <c r="D122" s="215" t="s">
        <v>362</v>
      </c>
      <c r="E122" s="156"/>
    </row>
    <row r="123" spans="2:13">
      <c r="B123" s="221" t="s">
        <v>11</v>
      </c>
      <c r="C123" s="218"/>
      <c r="D123" s="218"/>
      <c r="E123" s="156"/>
    </row>
    <row r="124" spans="2:13">
      <c r="B124" s="222" t="s">
        <v>272</v>
      </c>
      <c r="C124" s="219">
        <v>441814454</v>
      </c>
      <c r="D124" s="219">
        <v>14626836</v>
      </c>
      <c r="E124" s="156"/>
    </row>
    <row r="125" spans="2:13">
      <c r="B125" s="223" t="s">
        <v>273</v>
      </c>
      <c r="C125" s="220">
        <f>+C124</f>
        <v>441814454</v>
      </c>
      <c r="D125" s="224">
        <f>+D124</f>
        <v>14626836</v>
      </c>
      <c r="E125" s="156"/>
      <c r="L125" s="294">
        <f>+C125-'EEFF '!$C$20</f>
        <v>0</v>
      </c>
      <c r="M125" s="294">
        <f>+D125-'EEFF '!$D$20</f>
        <v>0</v>
      </c>
    </row>
    <row r="126" spans="2:13">
      <c r="B126" s="216" t="s">
        <v>157</v>
      </c>
      <c r="C126" s="217"/>
      <c r="D126" s="217"/>
      <c r="E126" s="157"/>
    </row>
    <row r="127" spans="2:13">
      <c r="B127" s="104" t="s">
        <v>139</v>
      </c>
      <c r="C127" s="158">
        <v>304582055</v>
      </c>
      <c r="D127" s="158">
        <v>7295871489</v>
      </c>
      <c r="E127" s="159"/>
    </row>
    <row r="128" spans="2:13">
      <c r="B128" s="4" t="s">
        <v>158</v>
      </c>
      <c r="C128" s="160">
        <f>+C127</f>
        <v>304582055</v>
      </c>
      <c r="D128" s="160">
        <f>+D127</f>
        <v>7295871489</v>
      </c>
      <c r="E128" s="161"/>
      <c r="G128" s="162"/>
      <c r="L128" s="294">
        <f>+C128-'EEFF '!C21</f>
        <v>0</v>
      </c>
      <c r="M128" s="294">
        <f>+D128-'EEFF '!D21</f>
        <v>0</v>
      </c>
    </row>
    <row r="129" spans="2:18">
      <c r="B129" s="4" t="s">
        <v>140</v>
      </c>
      <c r="C129" s="160">
        <f>+C128+C125</f>
        <v>746396509</v>
      </c>
      <c r="D129" s="160">
        <f>+D128+D125</f>
        <v>7310498325</v>
      </c>
      <c r="E129" s="163"/>
      <c r="G129" s="164"/>
      <c r="L129" s="476">
        <f>+C129-'EEFF '!C19</f>
        <v>0</v>
      </c>
      <c r="M129" s="476">
        <f>+D129-'EEFF '!D19</f>
        <v>0</v>
      </c>
    </row>
    <row r="130" spans="2:18">
      <c r="G130" s="164"/>
    </row>
    <row r="131" spans="2:18">
      <c r="B131" s="137" t="s">
        <v>245</v>
      </c>
      <c r="G131" s="164"/>
    </row>
    <row r="132" spans="2:18">
      <c r="G132" s="164"/>
    </row>
    <row r="133" spans="2:18" ht="24">
      <c r="B133" s="165" t="s">
        <v>56</v>
      </c>
      <c r="C133" s="165" t="s">
        <v>117</v>
      </c>
      <c r="D133" s="113" t="s">
        <v>118</v>
      </c>
      <c r="E133" s="113" t="s">
        <v>136</v>
      </c>
      <c r="F133" s="113" t="s">
        <v>246</v>
      </c>
      <c r="G133" s="113" t="s">
        <v>119</v>
      </c>
    </row>
    <row r="134" spans="2:18" s="281" customFormat="1">
      <c r="B134" s="489" t="s">
        <v>395</v>
      </c>
      <c r="C134" s="489" t="s">
        <v>396</v>
      </c>
      <c r="D134" s="471">
        <v>35056.29</v>
      </c>
      <c r="E134" s="328">
        <v>254720756</v>
      </c>
      <c r="F134" s="328">
        <v>35000</v>
      </c>
      <c r="G134" s="332">
        <v>100</v>
      </c>
      <c r="H134" s="122"/>
      <c r="O134" s="282"/>
      <c r="P134" s="283"/>
      <c r="Q134" s="284"/>
      <c r="R134" s="283"/>
    </row>
    <row r="135" spans="2:18" s="281" customFormat="1">
      <c r="B135" s="489" t="s">
        <v>397</v>
      </c>
      <c r="C135" s="489" t="s">
        <v>396</v>
      </c>
      <c r="D135" s="471">
        <v>100560.49</v>
      </c>
      <c r="E135" s="328">
        <v>730677548</v>
      </c>
      <c r="F135" s="328">
        <v>100000</v>
      </c>
      <c r="G135" s="332">
        <v>100</v>
      </c>
      <c r="H135" s="122"/>
      <c r="O135" s="282"/>
      <c r="P135" s="283"/>
      <c r="Q135" s="284"/>
      <c r="R135" s="283"/>
    </row>
    <row r="136" spans="2:18" s="281" customFormat="1">
      <c r="B136" s="489" t="s">
        <v>398</v>
      </c>
      <c r="C136" s="489" t="s">
        <v>396</v>
      </c>
      <c r="D136" s="471">
        <v>100560.49</v>
      </c>
      <c r="E136" s="328">
        <v>730677548</v>
      </c>
      <c r="F136" s="328">
        <v>100000</v>
      </c>
      <c r="G136" s="332">
        <v>100</v>
      </c>
      <c r="H136" s="122"/>
      <c r="O136" s="282"/>
      <c r="P136" s="283"/>
      <c r="Q136" s="284"/>
      <c r="R136" s="283"/>
    </row>
    <row r="137" spans="2:18" s="281" customFormat="1">
      <c r="B137" s="489" t="s">
        <v>399</v>
      </c>
      <c r="C137" s="489" t="s">
        <v>396</v>
      </c>
      <c r="D137" s="471">
        <v>353770.39794661471</v>
      </c>
      <c r="E137" s="328">
        <v>2570513400</v>
      </c>
      <c r="F137" s="328">
        <v>383471.02552169154</v>
      </c>
      <c r="G137" s="332">
        <v>100</v>
      </c>
      <c r="H137" s="122"/>
      <c r="O137" s="282"/>
      <c r="P137" s="283"/>
      <c r="Q137" s="284"/>
      <c r="R137" s="283"/>
    </row>
    <row r="138" spans="2:18" s="281" customFormat="1">
      <c r="B138" s="489" t="s">
        <v>400</v>
      </c>
      <c r="C138" s="489" t="s">
        <v>401</v>
      </c>
      <c r="D138" s="471">
        <v>151486.69497182101</v>
      </c>
      <c r="E138" s="328">
        <v>1100709900</v>
      </c>
      <c r="F138" s="328">
        <v>154721.44165901476</v>
      </c>
      <c r="G138" s="332">
        <v>100</v>
      </c>
      <c r="H138" s="122"/>
      <c r="O138" s="282"/>
      <c r="P138" s="283"/>
      <c r="Q138" s="284"/>
      <c r="R138" s="283"/>
    </row>
    <row r="139" spans="2:18" s="281" customFormat="1">
      <c r="B139" s="489" t="s">
        <v>402</v>
      </c>
      <c r="C139" s="489" t="s">
        <v>403</v>
      </c>
      <c r="D139" s="471">
        <v>9345.0857068145688</v>
      </c>
      <c r="E139" s="328">
        <v>67901860</v>
      </c>
      <c r="F139" s="328">
        <v>9101.8659443836477</v>
      </c>
      <c r="G139" s="332">
        <v>100</v>
      </c>
      <c r="H139" s="122"/>
      <c r="O139" s="282"/>
      <c r="P139" s="283"/>
      <c r="Q139" s="284"/>
      <c r="R139" s="283"/>
    </row>
    <row r="140" spans="2:18" s="281" customFormat="1">
      <c r="B140" s="489" t="s">
        <v>404</v>
      </c>
      <c r="C140" s="489" t="s">
        <v>403</v>
      </c>
      <c r="D140" s="471">
        <v>500008.02361668303</v>
      </c>
      <c r="E140" s="328">
        <v>3633083300</v>
      </c>
      <c r="F140" s="328">
        <v>499966.92564314354</v>
      </c>
      <c r="G140" s="332">
        <v>100</v>
      </c>
      <c r="H140" s="122"/>
      <c r="O140" s="282"/>
      <c r="P140" s="283"/>
      <c r="Q140" s="284"/>
      <c r="R140" s="283"/>
    </row>
    <row r="141" spans="2:18" s="281" customFormat="1">
      <c r="B141" s="489" t="s">
        <v>405</v>
      </c>
      <c r="C141" s="489" t="s">
        <v>339</v>
      </c>
      <c r="D141" s="471">
        <v>102845.49999999999</v>
      </c>
      <c r="E141" s="328">
        <v>747280545</v>
      </c>
      <c r="F141" s="328">
        <v>102860.6</v>
      </c>
      <c r="G141" s="332">
        <v>100</v>
      </c>
      <c r="H141" s="122"/>
      <c r="O141" s="282"/>
      <c r="P141" s="283"/>
      <c r="Q141" s="284"/>
      <c r="R141" s="283"/>
    </row>
    <row r="142" spans="2:18" s="281" customFormat="1">
      <c r="B142" s="489" t="s">
        <v>406</v>
      </c>
      <c r="C142" s="489" t="s">
        <v>407</v>
      </c>
      <c r="D142" s="471">
        <v>60120.67</v>
      </c>
      <c r="E142" s="328">
        <v>436839794</v>
      </c>
      <c r="F142" s="328">
        <v>55071.224999999999</v>
      </c>
      <c r="G142" s="332">
        <v>100</v>
      </c>
      <c r="H142" s="122"/>
      <c r="O142" s="282"/>
      <c r="P142" s="283"/>
    </row>
    <row r="143" spans="2:18" s="281" customFormat="1">
      <c r="B143" s="489" t="s">
        <v>408</v>
      </c>
      <c r="C143" s="489" t="s">
        <v>366</v>
      </c>
      <c r="D143" s="471">
        <v>43990.400000000001</v>
      </c>
      <c r="E143" s="328">
        <v>319636446</v>
      </c>
      <c r="F143" s="328">
        <v>40433.96</v>
      </c>
      <c r="G143" s="332">
        <v>100</v>
      </c>
      <c r="H143" s="122"/>
      <c r="O143" s="282"/>
      <c r="P143" s="283"/>
    </row>
    <row r="144" spans="2:18" s="281" customFormat="1">
      <c r="B144" s="489" t="s">
        <v>450</v>
      </c>
      <c r="C144" s="489" t="s">
        <v>401</v>
      </c>
      <c r="D144" s="471">
        <v>50498.63</v>
      </c>
      <c r="E144" s="328">
        <v>366925571</v>
      </c>
      <c r="F144" s="328">
        <v>50000</v>
      </c>
      <c r="G144" s="332">
        <v>100</v>
      </c>
      <c r="H144" s="122"/>
      <c r="O144" s="282"/>
      <c r="P144" s="283"/>
    </row>
    <row r="145" spans="2:16" s="281" customFormat="1">
      <c r="B145" s="489" t="s">
        <v>451</v>
      </c>
      <c r="C145" s="489" t="s">
        <v>401</v>
      </c>
      <c r="D145" s="471">
        <v>50498.63</v>
      </c>
      <c r="E145" s="328">
        <v>366925571</v>
      </c>
      <c r="F145" s="328">
        <v>50000</v>
      </c>
      <c r="G145" s="332">
        <v>100</v>
      </c>
      <c r="H145" s="122"/>
      <c r="O145" s="282"/>
      <c r="P145" s="283"/>
    </row>
    <row r="146" spans="2:16" s="281" customFormat="1">
      <c r="B146" s="489" t="s">
        <v>452</v>
      </c>
      <c r="C146" s="489" t="s">
        <v>401</v>
      </c>
      <c r="D146" s="471">
        <v>50498.63</v>
      </c>
      <c r="E146" s="328">
        <v>366925571</v>
      </c>
      <c r="F146" s="328">
        <v>50000</v>
      </c>
      <c r="G146" s="332">
        <v>100</v>
      </c>
      <c r="H146" s="122"/>
      <c r="O146" s="282"/>
      <c r="P146" s="283"/>
    </row>
    <row r="147" spans="2:16" s="281" customFormat="1">
      <c r="B147" s="489" t="s">
        <v>409</v>
      </c>
      <c r="C147" s="489" t="s">
        <v>410</v>
      </c>
      <c r="D147" s="471">
        <v>32268.48</v>
      </c>
      <c r="E147" s="328">
        <v>234464389</v>
      </c>
      <c r="F147" s="328">
        <v>31532.703999999998</v>
      </c>
      <c r="G147" s="332">
        <v>100</v>
      </c>
      <c r="H147" s="122"/>
      <c r="O147" s="282"/>
      <c r="P147" s="283"/>
    </row>
    <row r="148" spans="2:16" s="281" customFormat="1">
      <c r="B148" s="489" t="s">
        <v>411</v>
      </c>
      <c r="C148" s="489" t="s">
        <v>410</v>
      </c>
      <c r="D148" s="471">
        <v>441741.6</v>
      </c>
      <c r="E148" s="328">
        <v>3209716553</v>
      </c>
      <c r="F148" s="328">
        <v>441741.6</v>
      </c>
      <c r="G148" s="332">
        <v>100</v>
      </c>
      <c r="H148" s="122"/>
      <c r="O148" s="282"/>
      <c r="P148" s="283"/>
    </row>
    <row r="149" spans="2:16" s="281" customFormat="1">
      <c r="B149" s="489" t="s">
        <v>412</v>
      </c>
      <c r="C149" s="489" t="s">
        <v>410</v>
      </c>
      <c r="D149" s="471">
        <v>49568.15</v>
      </c>
      <c r="E149" s="328">
        <v>360164656</v>
      </c>
      <c r="F149" s="328">
        <v>46604.45</v>
      </c>
      <c r="G149" s="332">
        <v>100</v>
      </c>
      <c r="H149" s="122"/>
      <c r="O149" s="282"/>
      <c r="P149" s="283"/>
    </row>
    <row r="150" spans="2:16">
      <c r="B150" s="432" t="s">
        <v>453</v>
      </c>
      <c r="C150" s="165"/>
      <c r="D150" s="113"/>
      <c r="E150" s="280">
        <f>+SUM(E134:E149)</f>
        <v>15497163408</v>
      </c>
      <c r="F150" s="113"/>
      <c r="G150" s="113"/>
    </row>
    <row r="151" spans="2:16">
      <c r="B151" s="432" t="s">
        <v>367</v>
      </c>
      <c r="C151" s="165"/>
      <c r="D151" s="113"/>
      <c r="E151" s="433">
        <v>7662336324</v>
      </c>
      <c r="F151" s="113"/>
      <c r="G151" s="113"/>
      <c r="L151" s="476">
        <f>+E150-'EEFF '!C23</f>
        <v>0</v>
      </c>
      <c r="M151" s="476">
        <f>+E151-'EEFF '!D23</f>
        <v>0</v>
      </c>
    </row>
    <row r="153" spans="2:16">
      <c r="B153" s="137" t="s">
        <v>247</v>
      </c>
    </row>
    <row r="155" spans="2:16">
      <c r="B155" s="196" t="s">
        <v>86</v>
      </c>
      <c r="C155" s="109" t="str">
        <f>+$C$122</f>
        <v>30.06.2023</v>
      </c>
      <c r="D155" s="167" t="str">
        <f>+$D$122</f>
        <v>31.12.2022</v>
      </c>
      <c r="E155" s="168"/>
    </row>
    <row r="156" spans="2:16">
      <c r="B156" s="197" t="s">
        <v>124</v>
      </c>
      <c r="C156" s="112">
        <v>623413220</v>
      </c>
      <c r="D156" s="112">
        <v>541564199</v>
      </c>
      <c r="E156" s="169"/>
    </row>
    <row r="157" spans="2:16">
      <c r="B157" s="196" t="s">
        <v>6</v>
      </c>
      <c r="C157" s="160">
        <f>SUM(C156)</f>
        <v>623413220</v>
      </c>
      <c r="D157" s="160">
        <f>SUM(D156)</f>
        <v>541564199</v>
      </c>
      <c r="E157" s="170"/>
      <c r="L157" s="477">
        <f>+C157-'EEFF '!C27</f>
        <v>0</v>
      </c>
      <c r="M157" s="477">
        <f>+D157-'EEFF '!D29</f>
        <v>0</v>
      </c>
      <c r="N157" s="294"/>
    </row>
    <row r="158" spans="2:16">
      <c r="B158" s="171"/>
      <c r="E158" s="171"/>
    </row>
    <row r="159" spans="2:16" hidden="1">
      <c r="B159" s="137" t="s">
        <v>376</v>
      </c>
      <c r="C159" s="137"/>
    </row>
    <row r="160" spans="2:16" hidden="1">
      <c r="B160" s="149"/>
    </row>
    <row r="161" spans="2:13" hidden="1">
      <c r="B161" s="463" t="s">
        <v>244</v>
      </c>
      <c r="C161" s="463"/>
      <c r="D161" s="463"/>
      <c r="E161" s="463"/>
    </row>
    <row r="162" spans="2:13" hidden="1">
      <c r="B162" s="140"/>
    </row>
    <row r="163" spans="2:13" hidden="1">
      <c r="B163" s="105" t="s">
        <v>76</v>
      </c>
      <c r="C163" s="106" t="s">
        <v>87</v>
      </c>
      <c r="D163" s="109" t="str">
        <f>+$C$155</f>
        <v>30.06.2023</v>
      </c>
      <c r="E163" s="109" t="str">
        <f>+$D$155</f>
        <v>31.12.2022</v>
      </c>
    </row>
    <row r="164" spans="2:13" hidden="1">
      <c r="B164" s="226" t="s">
        <v>338</v>
      </c>
      <c r="C164" s="111" t="s">
        <v>377</v>
      </c>
      <c r="D164" s="225">
        <v>0</v>
      </c>
      <c r="E164" s="472">
        <v>0</v>
      </c>
    </row>
    <row r="165" spans="2:13" hidden="1">
      <c r="B165" s="107" t="s">
        <v>6</v>
      </c>
      <c r="C165" s="108"/>
      <c r="D165" s="458">
        <f>+D164</f>
        <v>0</v>
      </c>
      <c r="E165" s="458">
        <f>+E164</f>
        <v>0</v>
      </c>
    </row>
    <row r="166" spans="2:13" hidden="1">
      <c r="B166" s="171"/>
      <c r="E166" s="171"/>
    </row>
    <row r="167" spans="2:13">
      <c r="B167" s="137" t="s">
        <v>427</v>
      </c>
      <c r="C167"/>
      <c r="D167"/>
      <c r="E167" s="171"/>
    </row>
    <row r="168" spans="2:13">
      <c r="B168" s="149"/>
      <c r="C168"/>
      <c r="D168"/>
      <c r="E168" s="171"/>
    </row>
    <row r="169" spans="2:13">
      <c r="B169" s="166" t="s">
        <v>325</v>
      </c>
      <c r="C169" s="109" t="str">
        <f>+$C$155</f>
        <v>30.06.2023</v>
      </c>
      <c r="D169" s="167" t="str">
        <f>+$D$122</f>
        <v>31.12.2022</v>
      </c>
      <c r="E169" s="171"/>
    </row>
    <row r="170" spans="2:13">
      <c r="B170" s="288" t="s">
        <v>1</v>
      </c>
      <c r="C170" s="218"/>
      <c r="D170" s="218"/>
      <c r="E170" s="171"/>
    </row>
    <row r="171" spans="2:13">
      <c r="B171" s="453" t="s">
        <v>269</v>
      </c>
      <c r="C171" s="454">
        <v>58599240</v>
      </c>
      <c r="D171" s="455">
        <v>274149420</v>
      </c>
      <c r="E171" s="171"/>
    </row>
    <row r="172" spans="2:13">
      <c r="B172" s="104" t="s">
        <v>361</v>
      </c>
      <c r="C172" s="287">
        <v>0</v>
      </c>
      <c r="D172" s="287">
        <v>90354215</v>
      </c>
      <c r="E172" s="171"/>
    </row>
    <row r="173" spans="2:13">
      <c r="B173" s="289" t="s">
        <v>326</v>
      </c>
      <c r="C173" s="224">
        <f>+C171+C172</f>
        <v>58599240</v>
      </c>
      <c r="D173" s="224">
        <f>+D171+D172</f>
        <v>364503635</v>
      </c>
      <c r="E173" s="171"/>
      <c r="L173" s="294">
        <f>+C173-'EEFF '!C36</f>
        <v>0</v>
      </c>
      <c r="M173" s="294">
        <f>+D173-'EEFF '!D36</f>
        <v>0</v>
      </c>
    </row>
    <row r="174" spans="2:13">
      <c r="B174" s="290" t="s">
        <v>324</v>
      </c>
      <c r="C174" s="457"/>
      <c r="D174" s="217"/>
      <c r="E174" s="171"/>
    </row>
    <row r="175" spans="2:13" hidden="1">
      <c r="B175" s="456" t="s">
        <v>346</v>
      </c>
      <c r="C175" s="457">
        <v>0</v>
      </c>
      <c r="D175" s="457">
        <v>0</v>
      </c>
      <c r="E175" s="171"/>
    </row>
    <row r="176" spans="2:13">
      <c r="B176" s="104" t="s">
        <v>161</v>
      </c>
      <c r="C176" s="287">
        <f>24030194+9318455</f>
        <v>33348649</v>
      </c>
      <c r="D176" s="287">
        <v>32145968</v>
      </c>
      <c r="E176" s="171"/>
    </row>
    <row r="177" spans="2:13">
      <c r="B177" s="4" t="s">
        <v>327</v>
      </c>
      <c r="C177" s="286">
        <f>+SUM(C175:C176)</f>
        <v>33348649</v>
      </c>
      <c r="D177" s="160">
        <f>+SUM(D175:D176)</f>
        <v>32145968</v>
      </c>
      <c r="E177" s="171"/>
      <c r="L177" s="294">
        <f>+C177-'EEFF '!C37</f>
        <v>0</v>
      </c>
      <c r="M177" s="294">
        <f>+D177-'EEFF '!D37</f>
        <v>0</v>
      </c>
    </row>
    <row r="178" spans="2:13">
      <c r="B178" s="4" t="s">
        <v>328</v>
      </c>
      <c r="C178" s="286">
        <f>+C173+C177</f>
        <v>91947889</v>
      </c>
      <c r="D178" s="160">
        <f>+D173+D177</f>
        <v>396649603</v>
      </c>
      <c r="E178" s="171"/>
      <c r="L178" s="285">
        <f>+C178-'EEFF '!C35</f>
        <v>0</v>
      </c>
      <c r="M178" s="285">
        <f>+D178-'EEFF '!D35</f>
        <v>0</v>
      </c>
    </row>
    <row r="179" spans="2:13">
      <c r="B179" s="171"/>
      <c r="E179" s="171"/>
    </row>
    <row r="180" spans="2:13">
      <c r="B180" s="149" t="s">
        <v>428</v>
      </c>
    </row>
    <row r="181" spans="2:13">
      <c r="B181" s="149"/>
    </row>
    <row r="182" spans="2:13">
      <c r="B182" s="166" t="s">
        <v>76</v>
      </c>
      <c r="C182" s="167" t="s">
        <v>248</v>
      </c>
      <c r="D182" s="167" t="s">
        <v>249</v>
      </c>
      <c r="E182" s="167" t="s">
        <v>250</v>
      </c>
      <c r="F182" s="167" t="s">
        <v>83</v>
      </c>
    </row>
    <row r="183" spans="2:13">
      <c r="B183" s="110" t="s">
        <v>270</v>
      </c>
      <c r="C183" s="225">
        <v>7292989</v>
      </c>
      <c r="D183" s="225">
        <v>0</v>
      </c>
      <c r="E183" s="198">
        <v>-2306003</v>
      </c>
      <c r="F183" s="225">
        <f>+SUM(C183:E183)</f>
        <v>4986986</v>
      </c>
    </row>
    <row r="184" spans="2:13">
      <c r="B184" s="172" t="s">
        <v>455</v>
      </c>
      <c r="C184" s="286">
        <f>SUM(C183:C183)</f>
        <v>7292989</v>
      </c>
      <c r="D184" s="333">
        <f>+D183</f>
        <v>0</v>
      </c>
      <c r="E184" s="291">
        <f>+E183</f>
        <v>-2306003</v>
      </c>
      <c r="F184" s="286">
        <f>+F183</f>
        <v>4986986</v>
      </c>
      <c r="L184" s="279">
        <f>+F184-'EEFF '!C58</f>
        <v>0</v>
      </c>
    </row>
    <row r="185" spans="2:13">
      <c r="B185" s="166" t="s">
        <v>368</v>
      </c>
      <c r="C185" s="517">
        <v>59232397</v>
      </c>
      <c r="D185" s="292">
        <v>0</v>
      </c>
      <c r="E185" s="292">
        <v>-51939408</v>
      </c>
      <c r="F185" s="481">
        <f>+C185+D185+E185</f>
        <v>7292989</v>
      </c>
      <c r="L185" s="293">
        <f>+F185-'EEFF '!D58</f>
        <v>0</v>
      </c>
      <c r="M185" s="449"/>
    </row>
    <row r="186" spans="2:13">
      <c r="B186" s="149"/>
    </row>
    <row r="187" spans="2:13">
      <c r="B187" s="508" t="s">
        <v>429</v>
      </c>
      <c r="C187" s="508"/>
    </row>
    <row r="189" spans="2:13" ht="15.75" customHeight="1">
      <c r="B189" s="166" t="s">
        <v>76</v>
      </c>
      <c r="C189" s="109" t="str">
        <f>+$C$155</f>
        <v>30.06.2023</v>
      </c>
      <c r="D189" s="109" t="str">
        <f>+$D$122</f>
        <v>31.12.2022</v>
      </c>
      <c r="E189" s="156"/>
    </row>
    <row r="190" spans="2:13" ht="15.75" customHeight="1">
      <c r="B190" s="104" t="s">
        <v>106</v>
      </c>
      <c r="C190" s="473">
        <v>31485692</v>
      </c>
      <c r="D190" s="112">
        <v>13654849</v>
      </c>
      <c r="E190" s="156"/>
    </row>
    <row r="191" spans="2:13" ht="15.75" customHeight="1">
      <c r="B191" s="430" t="s">
        <v>344</v>
      </c>
      <c r="C191" s="473">
        <v>10250301</v>
      </c>
      <c r="D191" s="225">
        <v>6474168</v>
      </c>
      <c r="E191" s="156"/>
    </row>
    <row r="192" spans="2:13">
      <c r="B192" s="104" t="s">
        <v>126</v>
      </c>
      <c r="C192" s="473">
        <v>0</v>
      </c>
      <c r="D192" s="112">
        <v>19479468</v>
      </c>
      <c r="E192" s="156"/>
    </row>
    <row r="193" spans="2:13">
      <c r="B193" s="104" t="s">
        <v>271</v>
      </c>
      <c r="C193" s="473">
        <v>0</v>
      </c>
      <c r="D193" s="461">
        <f>8533316-D191</f>
        <v>2059148</v>
      </c>
      <c r="E193" s="156"/>
    </row>
    <row r="194" spans="2:13">
      <c r="B194" s="166" t="s">
        <v>6</v>
      </c>
      <c r="C194" s="286">
        <f>+SUM(C190:C193)</f>
        <v>41735993</v>
      </c>
      <c r="D194" s="160">
        <f>+SUM(D190:D193)</f>
        <v>41667633</v>
      </c>
      <c r="E194" s="173"/>
    </row>
    <row r="195" spans="2:13">
      <c r="L195" s="279">
        <f>+C194-'EEFF '!F20</f>
        <v>0</v>
      </c>
      <c r="M195" s="279">
        <f>+D194-'EEFF '!G20</f>
        <v>0</v>
      </c>
    </row>
    <row r="196" spans="2:13">
      <c r="B196" s="137" t="s">
        <v>430</v>
      </c>
      <c r="C196" s="137"/>
    </row>
    <row r="197" spans="2:13">
      <c r="B197" s="149"/>
    </row>
    <row r="198" spans="2:13">
      <c r="B198" s="174" t="s">
        <v>244</v>
      </c>
      <c r="C198" s="174"/>
      <c r="D198" s="174"/>
      <c r="E198" s="174"/>
      <c r="F198" s="174"/>
    </row>
    <row r="199" spans="2:13">
      <c r="B199" s="140"/>
    </row>
    <row r="200" spans="2:13" ht="31.5" customHeight="1">
      <c r="B200" s="105" t="s">
        <v>76</v>
      </c>
      <c r="C200" s="106" t="s">
        <v>87</v>
      </c>
      <c r="D200" s="109" t="str">
        <f>+$C$155</f>
        <v>30.06.2023</v>
      </c>
      <c r="E200" s="109" t="str">
        <f>+$D$155</f>
        <v>31.12.2022</v>
      </c>
    </row>
    <row r="201" spans="2:13">
      <c r="B201" s="226" t="s">
        <v>338</v>
      </c>
      <c r="C201" s="111" t="s">
        <v>436</v>
      </c>
      <c r="D201" s="225">
        <v>302107926</v>
      </c>
      <c r="E201" s="225">
        <v>0</v>
      </c>
    </row>
    <row r="202" spans="2:13">
      <c r="B202" s="226" t="s">
        <v>338</v>
      </c>
      <c r="C202" s="111" t="s">
        <v>127</v>
      </c>
      <c r="D202" s="225">
        <f>4000717+11138334</f>
        <v>15139051</v>
      </c>
      <c r="E202" s="225">
        <v>106043071</v>
      </c>
    </row>
    <row r="203" spans="2:13">
      <c r="B203" s="107" t="s">
        <v>6</v>
      </c>
      <c r="C203" s="108"/>
      <c r="D203" s="458">
        <f>+D201+D202</f>
        <v>317246977</v>
      </c>
      <c r="E203" s="458">
        <f>+E201+E202</f>
        <v>106043071</v>
      </c>
      <c r="L203" s="195">
        <f>+D203-'EEFF '!F21</f>
        <v>0</v>
      </c>
      <c r="M203" s="195">
        <f>+E203-'EEFF '!G21</f>
        <v>0</v>
      </c>
    </row>
    <row r="205" spans="2:13">
      <c r="B205" s="137" t="s">
        <v>431</v>
      </c>
    </row>
    <row r="206" spans="2:13" ht="9.75" customHeight="1"/>
    <row r="207" spans="2:13">
      <c r="B207" s="166" t="s">
        <v>76</v>
      </c>
      <c r="C207" s="109" t="str">
        <f>+$C$155</f>
        <v>30.06.2023</v>
      </c>
      <c r="D207" s="109" t="str">
        <f>+$D$155</f>
        <v>31.12.2022</v>
      </c>
    </row>
    <row r="208" spans="2:13">
      <c r="B208" s="110" t="s">
        <v>347</v>
      </c>
      <c r="C208" s="225">
        <v>144500000</v>
      </c>
      <c r="D208" s="225">
        <v>300488425</v>
      </c>
    </row>
    <row r="209" spans="2:13">
      <c r="B209" s="110" t="s">
        <v>341</v>
      </c>
      <c r="C209" s="225">
        <v>126028938</v>
      </c>
      <c r="D209" s="225">
        <v>90405200</v>
      </c>
    </row>
    <row r="210" spans="2:13">
      <c r="B210" s="483" t="s">
        <v>422</v>
      </c>
      <c r="C210" s="482">
        <f>27648701+1</f>
        <v>27648702</v>
      </c>
      <c r="D210" s="482">
        <v>99272972</v>
      </c>
    </row>
    <row r="211" spans="2:13">
      <c r="B211" s="110" t="s">
        <v>340</v>
      </c>
      <c r="C211" s="225">
        <v>0</v>
      </c>
      <c r="D211" s="225">
        <v>259274599</v>
      </c>
    </row>
    <row r="212" spans="2:13">
      <c r="B212" s="110" t="s">
        <v>349</v>
      </c>
      <c r="C212" s="225">
        <v>0</v>
      </c>
      <c r="D212" s="227">
        <v>0</v>
      </c>
    </row>
    <row r="213" spans="2:13">
      <c r="B213" s="110" t="s">
        <v>348</v>
      </c>
      <c r="C213" s="225">
        <v>0</v>
      </c>
      <c r="D213" s="225">
        <v>31705076</v>
      </c>
    </row>
    <row r="214" spans="2:13">
      <c r="B214" s="166" t="s">
        <v>6</v>
      </c>
      <c r="C214" s="286">
        <f>SUM(C208:C213)</f>
        <v>298177640</v>
      </c>
      <c r="D214" s="286">
        <f>SUM(D208:D213)</f>
        <v>781146272</v>
      </c>
      <c r="L214" s="294">
        <f>+'EEFF '!$F$25-C214</f>
        <v>0</v>
      </c>
      <c r="M214" s="294">
        <f>+D214-'EEFF '!G25</f>
        <v>0</v>
      </c>
    </row>
    <row r="215" spans="2:13">
      <c r="B215" s="175"/>
      <c r="E215" s="177"/>
      <c r="L215" s="176"/>
      <c r="M215" s="177"/>
    </row>
    <row r="216" spans="2:13">
      <c r="B216" s="137" t="s">
        <v>432</v>
      </c>
      <c r="E216" s="177"/>
      <c r="L216" s="176"/>
      <c r="M216" s="177"/>
    </row>
    <row r="217" spans="2:13">
      <c r="B217" s="175"/>
      <c r="E217" s="177"/>
      <c r="L217" s="176"/>
      <c r="M217" s="177"/>
    </row>
    <row r="218" spans="2:13">
      <c r="B218" s="166" t="s">
        <v>76</v>
      </c>
      <c r="C218" s="109" t="str">
        <f>+$C$155</f>
        <v>30.06.2023</v>
      </c>
      <c r="D218" s="109" t="str">
        <f>+$D$155</f>
        <v>31.12.2022</v>
      </c>
      <c r="E218" s="177"/>
      <c r="L218" s="176"/>
      <c r="M218" s="177"/>
    </row>
    <row r="219" spans="2:13">
      <c r="B219" s="104" t="s">
        <v>434</v>
      </c>
      <c r="C219" s="461">
        <v>556360939</v>
      </c>
      <c r="D219" s="225">
        <v>16416939</v>
      </c>
      <c r="E219" s="177"/>
      <c r="L219" s="176"/>
      <c r="M219" s="177"/>
    </row>
    <row r="220" spans="2:13">
      <c r="B220" s="104" t="s">
        <v>471</v>
      </c>
      <c r="C220" s="461">
        <v>42946719</v>
      </c>
      <c r="D220" s="518">
        <v>0</v>
      </c>
      <c r="E220" s="177"/>
      <c r="L220" s="176"/>
      <c r="M220" s="177"/>
    </row>
    <row r="221" spans="2:13">
      <c r="B221" s="166" t="s">
        <v>6</v>
      </c>
      <c r="C221" s="286">
        <f>+SUM(C219:C220)</f>
        <v>599307658</v>
      </c>
      <c r="D221" s="286">
        <f>+SUM(D219:D220)</f>
        <v>16416939</v>
      </c>
      <c r="E221" s="177"/>
      <c r="L221" s="474">
        <f>+C221-'EEFF '!F23</f>
        <v>0</v>
      </c>
      <c r="M221" s="474">
        <f>+D221-'EEFF '!G23</f>
        <v>0</v>
      </c>
    </row>
    <row r="222" spans="2:13">
      <c r="B222" s="175"/>
      <c r="E222" s="177"/>
      <c r="L222" s="176"/>
      <c r="M222" s="177"/>
    </row>
    <row r="223" spans="2:13">
      <c r="B223" s="137" t="s">
        <v>420</v>
      </c>
      <c r="E223" s="177"/>
      <c r="L223" s="176"/>
      <c r="M223" s="177"/>
    </row>
    <row r="224" spans="2:13">
      <c r="B224" s="175"/>
      <c r="E224" s="177"/>
      <c r="L224" s="176"/>
      <c r="M224" s="177"/>
    </row>
    <row r="225" spans="2:14">
      <c r="B225" s="166" t="s">
        <v>76</v>
      </c>
      <c r="C225" s="109" t="str">
        <f>+$C$155</f>
        <v>30.06.2023</v>
      </c>
      <c r="D225" s="109" t="str">
        <f>+$D$155</f>
        <v>31.12.2022</v>
      </c>
      <c r="E225" s="177"/>
      <c r="L225" s="176"/>
      <c r="M225" s="177"/>
    </row>
    <row r="226" spans="2:14">
      <c r="B226" s="483" t="s">
        <v>421</v>
      </c>
      <c r="C226" s="482">
        <v>29725543</v>
      </c>
      <c r="D226" s="225">
        <v>0</v>
      </c>
      <c r="E226" s="177"/>
      <c r="L226" s="176"/>
      <c r="M226" s="177"/>
    </row>
    <row r="227" spans="2:14">
      <c r="B227" s="166" t="s">
        <v>6</v>
      </c>
      <c r="C227" s="286">
        <f>+C226</f>
        <v>29725543</v>
      </c>
      <c r="D227" s="286">
        <f>+D226</f>
        <v>0</v>
      </c>
      <c r="E227" s="177"/>
      <c r="L227" s="474">
        <f>+C227-'EEFF '!F24</f>
        <v>0</v>
      </c>
      <c r="M227" s="474">
        <f>+D227-'EEFF '!G24</f>
        <v>0</v>
      </c>
    </row>
    <row r="228" spans="2:14">
      <c r="B228" s="175"/>
      <c r="E228" s="177"/>
      <c r="L228" s="176"/>
      <c r="M228" s="177"/>
    </row>
    <row r="229" spans="2:14">
      <c r="B229" s="137" t="s">
        <v>378</v>
      </c>
    </row>
    <row r="230" spans="2:14" ht="11.25" customHeight="1"/>
    <row r="231" spans="2:14">
      <c r="B231" s="178" t="s">
        <v>76</v>
      </c>
      <c r="C231" s="179" t="s">
        <v>82</v>
      </c>
      <c r="D231" s="179" t="s">
        <v>249</v>
      </c>
      <c r="E231" s="179" t="s">
        <v>251</v>
      </c>
      <c r="F231" s="179" t="s">
        <v>252</v>
      </c>
    </row>
    <row r="232" spans="2:14" ht="12.75" customHeight="1">
      <c r="B232" s="483" t="s">
        <v>74</v>
      </c>
      <c r="C232" s="491">
        <v>4960000000</v>
      </c>
      <c r="D232" s="227">
        <v>0</v>
      </c>
      <c r="E232" s="227">
        <v>0</v>
      </c>
      <c r="F232" s="181">
        <f>+C232+D232+E232</f>
        <v>4960000000</v>
      </c>
    </row>
    <row r="233" spans="2:14" ht="12.75" customHeight="1">
      <c r="B233" s="483" t="s">
        <v>84</v>
      </c>
      <c r="C233" s="491">
        <v>3514814984</v>
      </c>
      <c r="D233" s="227">
        <v>0</v>
      </c>
      <c r="E233" s="227">
        <v>0</v>
      </c>
      <c r="F233" s="181">
        <f t="shared" ref="F233:F237" si="0">+C233+D233+E233</f>
        <v>3514814984</v>
      </c>
    </row>
    <row r="234" spans="2:14" ht="12.75" customHeight="1">
      <c r="B234" s="483" t="s">
        <v>142</v>
      </c>
      <c r="C234" s="491">
        <v>317647073</v>
      </c>
      <c r="D234" s="227">
        <v>0</v>
      </c>
      <c r="E234" s="227">
        <v>0</v>
      </c>
      <c r="F234" s="181">
        <f t="shared" si="0"/>
        <v>317647073</v>
      </c>
    </row>
    <row r="235" spans="2:14" ht="12.75" customHeight="1">
      <c r="B235" s="483" t="s">
        <v>67</v>
      </c>
      <c r="C235" s="491">
        <v>2452802864</v>
      </c>
      <c r="D235" s="227">
        <v>2628800013</v>
      </c>
      <c r="E235" s="227">
        <v>-3620850000</v>
      </c>
      <c r="F235" s="181">
        <f t="shared" si="0"/>
        <v>1460752877</v>
      </c>
    </row>
    <row r="236" spans="2:14" ht="12.75" customHeight="1">
      <c r="B236" s="180" t="s">
        <v>75</v>
      </c>
      <c r="C236" s="331">
        <f>3727802605</f>
        <v>3727802605</v>
      </c>
      <c r="D236" s="227">
        <v>3620850000</v>
      </c>
      <c r="E236" s="227">
        <v>-6249650013</v>
      </c>
      <c r="F236" s="181">
        <f t="shared" si="0"/>
        <v>1099002592</v>
      </c>
    </row>
    <row r="237" spans="2:14" ht="12.75" customHeight="1">
      <c r="B237" s="180" t="s">
        <v>85</v>
      </c>
      <c r="C237" s="331">
        <v>0</v>
      </c>
      <c r="D237" s="199">
        <v>1237425425</v>
      </c>
      <c r="E237" s="199">
        <v>0</v>
      </c>
      <c r="F237" s="181">
        <f t="shared" si="0"/>
        <v>1237425425</v>
      </c>
      <c r="L237" s="478"/>
      <c r="M237" s="478"/>
      <c r="N237" s="478"/>
    </row>
    <row r="238" spans="2:14">
      <c r="B238" s="107" t="s">
        <v>6</v>
      </c>
      <c r="C238" s="182">
        <f>+SUM(C232:C237)</f>
        <v>14973067526</v>
      </c>
      <c r="D238" s="295">
        <f>+SUM(D232:D237)</f>
        <v>7487075438</v>
      </c>
      <c r="E238" s="200">
        <f>+SUM(E232:E237)</f>
        <v>-9870500013</v>
      </c>
      <c r="F238" s="182">
        <f>+SUM(F232:F237)</f>
        <v>12589642951</v>
      </c>
      <c r="G238" s="465"/>
      <c r="L238" s="479">
        <f>+F238-PN!L38</f>
        <v>0</v>
      </c>
      <c r="M238" s="478"/>
      <c r="N238" s="478"/>
    </row>
    <row r="239" spans="2:14">
      <c r="D239" s="228"/>
      <c r="E239" s="228"/>
      <c r="L239" s="479">
        <f>+C238-SUM(PN!D29:K29)</f>
        <v>0</v>
      </c>
      <c r="M239" s="476">
        <f>+D237-EERR!E38</f>
        <v>0</v>
      </c>
      <c r="N239" s="478"/>
    </row>
    <row r="240" spans="2:14">
      <c r="B240" s="137" t="s">
        <v>379</v>
      </c>
      <c r="L240" s="478"/>
      <c r="M240" s="478"/>
      <c r="N240" s="478"/>
    </row>
    <row r="241" spans="2:14">
      <c r="L241" s="478"/>
      <c r="M241" s="478"/>
      <c r="N241" s="478"/>
    </row>
    <row r="242" spans="2:14">
      <c r="B242" s="196" t="s">
        <v>76</v>
      </c>
      <c r="C242" s="431" t="str">
        <f>+C207</f>
        <v>30.06.2023</v>
      </c>
      <c r="D242" s="431" t="s">
        <v>441</v>
      </c>
      <c r="L242" s="478"/>
      <c r="M242" s="478"/>
      <c r="N242" s="478"/>
    </row>
    <row r="243" spans="2:14">
      <c r="B243" s="201" t="s">
        <v>128</v>
      </c>
      <c r="C243" s="112">
        <v>3551467868</v>
      </c>
      <c r="D243" s="112">
        <v>5431199560</v>
      </c>
      <c r="L243" s="478"/>
      <c r="M243" s="478"/>
      <c r="N243" s="478"/>
    </row>
    <row r="244" spans="2:14">
      <c r="B244" s="201" t="s">
        <v>435</v>
      </c>
      <c r="C244" s="112">
        <v>199477616</v>
      </c>
      <c r="D244" s="225">
        <v>0</v>
      </c>
      <c r="L244" s="478"/>
      <c r="M244" s="478"/>
      <c r="N244" s="478"/>
    </row>
    <row r="245" spans="2:14">
      <c r="B245" s="196" t="s">
        <v>6</v>
      </c>
      <c r="C245" s="160">
        <f>+C243+C244</f>
        <v>3750945484</v>
      </c>
      <c r="D245" s="160">
        <f>+D243</f>
        <v>5431199560</v>
      </c>
      <c r="L245" s="476">
        <f>+C245-EERR!E19</f>
        <v>0</v>
      </c>
      <c r="M245" s="476">
        <f>+D245-EERR!F19</f>
        <v>0</v>
      </c>
      <c r="N245" s="476"/>
    </row>
    <row r="247" spans="2:14">
      <c r="B247" s="137" t="s">
        <v>380</v>
      </c>
    </row>
    <row r="249" spans="2:14">
      <c r="B249" s="166" t="s">
        <v>76</v>
      </c>
      <c r="C249" s="109" t="str">
        <f>+$C$242</f>
        <v>30.06.2023</v>
      </c>
      <c r="D249" s="109" t="str">
        <f>+$D$242</f>
        <v>30.06.2022</v>
      </c>
    </row>
    <row r="250" spans="2:14">
      <c r="B250" s="110" t="s">
        <v>130</v>
      </c>
      <c r="C250" s="450">
        <v>436905431</v>
      </c>
      <c r="D250" s="450">
        <v>173270968</v>
      </c>
    </row>
    <row r="251" spans="2:14" hidden="1">
      <c r="B251" s="110" t="s">
        <v>129</v>
      </c>
      <c r="C251" s="450">
        <v>0</v>
      </c>
      <c r="D251" s="450">
        <v>0</v>
      </c>
    </row>
    <row r="252" spans="2:14">
      <c r="B252" s="166" t="s">
        <v>6</v>
      </c>
      <c r="C252" s="183">
        <f>+SUM(C250:C251)</f>
        <v>436905431</v>
      </c>
      <c r="D252" s="183">
        <f>+SUM(D250:D251)</f>
        <v>173270968</v>
      </c>
      <c r="L252" s="279">
        <f>+C252-EERR!E20</f>
        <v>0</v>
      </c>
      <c r="M252" s="279">
        <f>+D252-EERR!F20</f>
        <v>0</v>
      </c>
    </row>
    <row r="254" spans="2:14">
      <c r="B254" s="185" t="s">
        <v>464</v>
      </c>
    </row>
    <row r="256" spans="2:14">
      <c r="B256" s="107" t="s">
        <v>76</v>
      </c>
      <c r="C256" s="109" t="str">
        <f>+$C$242</f>
        <v>30.06.2023</v>
      </c>
      <c r="D256" s="109" t="str">
        <f>+$D$242</f>
        <v>30.06.2022</v>
      </c>
    </row>
    <row r="257" spans="2:13">
      <c r="B257" s="202" t="s">
        <v>134</v>
      </c>
      <c r="C257" s="186">
        <v>1643849772</v>
      </c>
      <c r="D257" s="480">
        <v>2591014829</v>
      </c>
    </row>
    <row r="258" spans="2:13">
      <c r="B258" s="202" t="s">
        <v>127</v>
      </c>
      <c r="C258" s="225">
        <v>21728070</v>
      </c>
      <c r="D258" s="186">
        <v>20794020</v>
      </c>
    </row>
    <row r="259" spans="2:13">
      <c r="B259" s="203" t="s">
        <v>6</v>
      </c>
      <c r="C259" s="187">
        <f>+C258+C257</f>
        <v>1665577842</v>
      </c>
      <c r="D259" s="187">
        <f>+D258+D257</f>
        <v>2611808849</v>
      </c>
      <c r="L259" s="228">
        <f>+C259+EERR!E27</f>
        <v>0</v>
      </c>
      <c r="M259" s="228">
        <f>+D259+EERR!F27</f>
        <v>0</v>
      </c>
    </row>
    <row r="260" spans="2:13">
      <c r="B260" s="329"/>
      <c r="C260" s="330"/>
      <c r="D260" s="330"/>
      <c r="L260" s="228"/>
      <c r="M260" s="228"/>
    </row>
    <row r="261" spans="2:13">
      <c r="B261" s="184" t="s">
        <v>465</v>
      </c>
    </row>
    <row r="263" spans="2:13">
      <c r="B263" s="166" t="s">
        <v>76</v>
      </c>
      <c r="C263" s="109" t="str">
        <f>+$C$242</f>
        <v>30.06.2023</v>
      </c>
      <c r="D263" s="109" t="str">
        <f>+$D$242</f>
        <v>30.06.2022</v>
      </c>
    </row>
    <row r="264" spans="2:13">
      <c r="B264" s="110" t="s">
        <v>342</v>
      </c>
      <c r="C264" s="225">
        <f>725931524-133492694</f>
        <v>592438830</v>
      </c>
      <c r="D264" s="225">
        <v>625800131</v>
      </c>
    </row>
    <row r="265" spans="2:13">
      <c r="B265" s="110" t="s">
        <v>125</v>
      </c>
      <c r="C265" s="225">
        <v>115934959</v>
      </c>
      <c r="D265" s="225">
        <v>114776690</v>
      </c>
    </row>
    <row r="266" spans="2:13">
      <c r="B266" s="110" t="s">
        <v>106</v>
      </c>
      <c r="C266" s="225">
        <v>77167184</v>
      </c>
      <c r="D266" s="225">
        <v>856435418</v>
      </c>
    </row>
    <row r="267" spans="2:13">
      <c r="B267" s="110" t="s">
        <v>350</v>
      </c>
      <c r="C267" s="225">
        <v>75079507</v>
      </c>
      <c r="D267" s="225">
        <v>84344982</v>
      </c>
    </row>
    <row r="268" spans="2:13">
      <c r="B268" s="110" t="s">
        <v>132</v>
      </c>
      <c r="C268" s="225">
        <v>28764662</v>
      </c>
      <c r="D268" s="225">
        <v>16589378</v>
      </c>
    </row>
    <row r="269" spans="2:13">
      <c r="B269" s="110" t="s">
        <v>133</v>
      </c>
      <c r="C269" s="225">
        <v>2306003</v>
      </c>
      <c r="D269" s="225">
        <v>51141744</v>
      </c>
    </row>
    <row r="270" spans="2:13">
      <c r="B270" s="110" t="s">
        <v>138</v>
      </c>
      <c r="C270" s="225">
        <v>1932064</v>
      </c>
      <c r="D270" s="490">
        <v>1782210</v>
      </c>
    </row>
    <row r="271" spans="2:13">
      <c r="B271" s="110" t="s">
        <v>344</v>
      </c>
      <c r="C271" s="225">
        <v>1220777</v>
      </c>
      <c r="D271" s="490">
        <v>35112421</v>
      </c>
    </row>
    <row r="272" spans="2:13">
      <c r="B272" s="110" t="s">
        <v>121</v>
      </c>
      <c r="C272" s="225">
        <v>1443448</v>
      </c>
      <c r="D272" s="490">
        <v>1837938</v>
      </c>
    </row>
    <row r="273" spans="2:13">
      <c r="B273" s="483" t="s">
        <v>343</v>
      </c>
      <c r="C273" s="482">
        <v>0</v>
      </c>
      <c r="D273" s="490">
        <v>63200249</v>
      </c>
    </row>
    <row r="274" spans="2:13">
      <c r="B274" s="110" t="s">
        <v>454</v>
      </c>
      <c r="C274" s="225">
        <v>0</v>
      </c>
      <c r="D274" s="490">
        <v>14174857</v>
      </c>
    </row>
    <row r="275" spans="2:13">
      <c r="B275" s="110" t="s">
        <v>351</v>
      </c>
      <c r="C275" s="225">
        <v>0</v>
      </c>
      <c r="D275" s="490">
        <v>8529742</v>
      </c>
    </row>
    <row r="276" spans="2:13">
      <c r="B276" s="110" t="s">
        <v>105</v>
      </c>
      <c r="C276" s="225">
        <v>22314807</v>
      </c>
      <c r="D276" s="490">
        <v>44525144</v>
      </c>
    </row>
    <row r="277" spans="2:13">
      <c r="B277" s="166" t="s">
        <v>6</v>
      </c>
      <c r="C277" s="160">
        <f>+SUM(C264:C276)</f>
        <v>918602241</v>
      </c>
      <c r="D277" s="160">
        <f>+SUM(D264:D276)</f>
        <v>1918250904</v>
      </c>
      <c r="L277" s="293">
        <f>+C277+EERR!E28</f>
        <v>0</v>
      </c>
      <c r="M277" s="293">
        <f>+D277+EERR!F28</f>
        <v>0</v>
      </c>
    </row>
    <row r="279" spans="2:13">
      <c r="B279" s="185" t="s">
        <v>466</v>
      </c>
    </row>
    <row r="281" spans="2:13">
      <c r="B281" s="196" t="s">
        <v>76</v>
      </c>
      <c r="C281" s="109" t="str">
        <f>+$C$242</f>
        <v>30.06.2023</v>
      </c>
      <c r="D281" s="109" t="str">
        <f>+$D$242</f>
        <v>30.06.2022</v>
      </c>
    </row>
    <row r="282" spans="2:13">
      <c r="B282" s="201" t="s">
        <v>329</v>
      </c>
      <c r="C282" s="334">
        <v>128225466</v>
      </c>
      <c r="D282" s="225">
        <v>100194812</v>
      </c>
    </row>
    <row r="283" spans="2:13">
      <c r="B283" s="201" t="s">
        <v>131</v>
      </c>
      <c r="C283" s="112">
        <v>42345087</v>
      </c>
      <c r="D283" s="112">
        <v>86617941</v>
      </c>
    </row>
    <row r="284" spans="2:13" hidden="1">
      <c r="B284" s="201" t="s">
        <v>329</v>
      </c>
      <c r="C284" s="225">
        <v>0</v>
      </c>
      <c r="D284" s="225">
        <v>0</v>
      </c>
    </row>
    <row r="285" spans="2:13">
      <c r="B285" s="196" t="s">
        <v>6</v>
      </c>
      <c r="C285" s="160">
        <f>+C283+C282</f>
        <v>170570553</v>
      </c>
      <c r="D285" s="160">
        <f>+D283+D282</f>
        <v>186812753</v>
      </c>
      <c r="L285" s="293">
        <f>+C285+EERR!E30</f>
        <v>0</v>
      </c>
      <c r="M285" s="293">
        <f>+D285+EERR!F30</f>
        <v>0</v>
      </c>
    </row>
    <row r="287" spans="2:13" ht="18">
      <c r="B287" s="148" t="s">
        <v>253</v>
      </c>
      <c r="C287" s="148" t="s">
        <v>254</v>
      </c>
    </row>
    <row r="289" spans="2:7">
      <c r="B289" s="149" t="s">
        <v>255</v>
      </c>
    </row>
    <row r="290" spans="2:7">
      <c r="B290" s="189"/>
      <c r="G290" s="190"/>
    </row>
    <row r="291" spans="2:7">
      <c r="B291" s="188" t="s">
        <v>256</v>
      </c>
      <c r="C291" s="188"/>
      <c r="D291" s="188"/>
      <c r="E291" s="188"/>
      <c r="F291" s="188"/>
    </row>
    <row r="292" spans="2:7">
      <c r="B292" s="149"/>
    </row>
    <row r="293" spans="2:7">
      <c r="B293" s="149" t="s">
        <v>257</v>
      </c>
    </row>
    <row r="294" spans="2:7">
      <c r="B294" s="191"/>
    </row>
    <row r="295" spans="2:7" ht="33.75" customHeight="1">
      <c r="B295" s="511" t="s">
        <v>258</v>
      </c>
      <c r="C295" s="511"/>
      <c r="D295" s="511"/>
      <c r="E295" s="511"/>
      <c r="F295" s="511"/>
      <c r="G295" s="511"/>
    </row>
    <row r="297" spans="2:7" ht="18">
      <c r="B297" s="148" t="s">
        <v>259</v>
      </c>
      <c r="C297" s="148" t="s">
        <v>260</v>
      </c>
    </row>
    <row r="299" spans="2:7" ht="30.75" customHeight="1">
      <c r="B299" s="512" t="s">
        <v>456</v>
      </c>
      <c r="C299" s="512"/>
      <c r="D299" s="512"/>
      <c r="E299" s="512"/>
      <c r="F299" s="512"/>
      <c r="G299" s="512"/>
    </row>
    <row r="300" spans="2:7" ht="14.25" customHeight="1">
      <c r="B300" s="464"/>
      <c r="C300" s="464"/>
      <c r="D300" s="464"/>
      <c r="E300" s="464"/>
      <c r="F300" s="464"/>
      <c r="G300" s="464"/>
    </row>
    <row r="301" spans="2:7" ht="18">
      <c r="B301" s="148" t="s">
        <v>261</v>
      </c>
      <c r="C301" s="148" t="s">
        <v>262</v>
      </c>
    </row>
    <row r="302" spans="2:7" ht="18">
      <c r="B302" s="148" t="s">
        <v>263</v>
      </c>
    </row>
    <row r="303" spans="2:7">
      <c r="G303" s="192"/>
    </row>
    <row r="304" spans="2:7" ht="27" customHeight="1">
      <c r="B304" s="511" t="s">
        <v>264</v>
      </c>
      <c r="C304" s="511"/>
      <c r="D304" s="511"/>
      <c r="E304" s="511"/>
      <c r="F304" s="511"/>
      <c r="G304" s="511"/>
    </row>
    <row r="306" spans="2:7" ht="18">
      <c r="B306" s="193" t="s">
        <v>265</v>
      </c>
      <c r="C306" s="193" t="s">
        <v>266</v>
      </c>
    </row>
    <row r="307" spans="2:7">
      <c r="B307" s="19"/>
    </row>
    <row r="308" spans="2:7" ht="30.75" customHeight="1">
      <c r="B308" s="511" t="s">
        <v>267</v>
      </c>
      <c r="C308" s="511"/>
      <c r="D308" s="511"/>
      <c r="E308" s="511"/>
      <c r="F308" s="511"/>
      <c r="G308" s="511"/>
    </row>
  </sheetData>
  <sortState ref="B197:D201">
    <sortCondition descending="1" ref="C197:C201"/>
  </sortState>
  <mergeCells count="31">
    <mergeCell ref="B80:G80"/>
    <mergeCell ref="B74:G74"/>
    <mergeCell ref="B70:G70"/>
    <mergeCell ref="B304:G304"/>
    <mergeCell ref="B308:G308"/>
    <mergeCell ref="B82:G82"/>
    <mergeCell ref="B90:G90"/>
    <mergeCell ref="B187:C187"/>
    <mergeCell ref="B295:G295"/>
    <mergeCell ref="B299:G299"/>
    <mergeCell ref="B30:G30"/>
    <mergeCell ref="B14:G14"/>
    <mergeCell ref="B16:G16"/>
    <mergeCell ref="B18:G18"/>
    <mergeCell ref="B24:G24"/>
    <mergeCell ref="B26:G26"/>
    <mergeCell ref="B34:G34"/>
    <mergeCell ref="B38:G38"/>
    <mergeCell ref="B42:G42"/>
    <mergeCell ref="B44:G44"/>
    <mergeCell ref="B48:G48"/>
    <mergeCell ref="B50:G50"/>
    <mergeCell ref="D52:D53"/>
    <mergeCell ref="B54:C54"/>
    <mergeCell ref="B55:C55"/>
    <mergeCell ref="B67:G67"/>
    <mergeCell ref="B59:J59"/>
    <mergeCell ref="B60:J60"/>
    <mergeCell ref="B62:J62"/>
    <mergeCell ref="B63:J63"/>
    <mergeCell ref="B65:J65"/>
  </mergeCells>
  <dataValidations count="4">
    <dataValidation type="textLength" errorStyle="information" allowBlank="1" showInputMessage="1" showErrorMessage="1" error="XLBVal:2=0_x000d__x000a_" sqref="E151 D136 D139:D140 D142">
      <formula1>0</formula1>
      <formula2>300</formula2>
    </dataValidation>
    <dataValidation type="textLength" errorStyle="information" allowBlank="1" showInputMessage="1" showErrorMessage="1" error="XLBVal:6=35442000_x000d__x000a_" sqref="D137">
      <formula1>0</formula1>
      <formula2>300</formula2>
    </dataValidation>
    <dataValidation type="textLength" errorStyle="information" allowBlank="1" showInputMessage="1" showErrorMessage="1" error="XLBVal:6=25600000_x000d__x000a_" sqref="D138">
      <formula1>0</formula1>
      <formula2>300</formula2>
    </dataValidation>
    <dataValidation type="textLength" errorStyle="information" allowBlank="1" showInputMessage="1" showErrorMessage="1" error="XLBVal:6=19640000_x000d__x000a_" sqref="D141">
      <formula1>0</formula1>
      <formula2>300</formula2>
    </dataValidation>
  </dataValidations>
  <pageMargins left="0.70866141732283472" right="0.70866141732283472" top="0.74803149606299213" bottom="0.74803149606299213" header="0.31496062992125984" footer="0.31496062992125984"/>
  <pageSetup scale="50" fitToHeight="0" orientation="portrait" r:id="rId1"/>
  <rowBreaks count="3" manualBreakCount="3">
    <brk id="75" max="10" man="1"/>
    <brk id="158" max="10" man="1"/>
    <brk id="246" max="10" man="1"/>
  </rowBreaks>
  <ignoredErrors>
    <ignoredError sqref="D184"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6hsPq2FA6koF3e/fA9XLUEusnLmykLrCryJflOhMu0c=</DigestValue>
    </Reference>
    <Reference Type="http://www.w3.org/2000/09/xmldsig#Object" URI="#idOfficeObject">
      <DigestMethod Algorithm="http://www.w3.org/2001/04/xmlenc#sha256"/>
      <DigestValue>2qh+So2dw7Nvf2RDqmBizRCt0s8IdkoTtPBiCm4nIGc=</DigestValue>
    </Reference>
    <Reference Type="http://uri.etsi.org/01903#SignedProperties" URI="#idSignedProperties">
      <Transforms>
        <Transform Algorithm="http://www.w3.org/TR/2001/REC-xml-c14n-20010315"/>
      </Transforms>
      <DigestMethod Algorithm="http://www.w3.org/2001/04/xmlenc#sha256"/>
      <DigestValue>UW8vxMIqrAoqUmfsKu1Zv2KRL8HpBo9WTaCsmfymax0=</DigestValue>
    </Reference>
    <Reference Type="http://www.w3.org/2000/09/xmldsig#Object" URI="#idValidSigLnImg">
      <DigestMethod Algorithm="http://www.w3.org/2001/04/xmlenc#sha256"/>
      <DigestValue>pDThYQcKaKLQPLXSvEFiyTi08bmztb1RLQoQjRweGaU=</DigestValue>
    </Reference>
    <Reference Type="http://www.w3.org/2000/09/xmldsig#Object" URI="#idInvalidSigLnImg">
      <DigestMethod Algorithm="http://www.w3.org/2001/04/xmlenc#sha256"/>
      <DigestValue>4aTt6HQ61V0BkFtEKyzpb1gIaqj1bth4JJaN/jA/Pws=</DigestValue>
    </Reference>
  </SignedInfo>
  <SignatureValue>sWjottHYpyhFzDzXxSQrjiBlV7mTKvmzdt4sPjy2S0Yz1mYZl4XfZw2NpueYg2A+QgT5B4rcLnuw
M+ntprnPaXuVnCZiyK+G2DQrIItIa+K3Q1Q/OkpxpV0soD26IA73Kj3JRS/VdTQtAdxewd5mQWoH
9rsI9sy4v8gpjqbjS0kXZnBdGeDRA5g0iZq1BUAq2a4Alv+ob0N2AwfmtG3v0HJpjbaolfbiM3Nh
mVid5DopR5JrzU6M7Th5RylyAI3U3oDxARdBZtjHGDyxy/U37uCceWSFSHa8qrAaIgwV8V/wXn41
T+Q3QzZWXPSOzXxWGyDkqBRHhOWk4hE8sw5EYg==</SignatureValue>
  <KeyInfo>
    <X509Data>
      <X509Certificate>MIIH+DCCBeCgAwIBAgIIHZSvki8brSUwDQYJKoZIhvcNAQELBQAwWzEXMBUGA1UEBRMOUlVDIDgwMDUwMTcyLTExGjAYBgNVBAMTEUNBLURPQ1VNRU5UQSBTLkEuMRcwFQYDVQQKEw5ET0NVTUVOVEEgUy5BLjELMAkGA1UEBhMCUFkwHhcNMjIwNDI5MTIzMzUxWhcNMjQwNDI4MTI0MzUxWjCBnTELMAkGA1UEBhMCUFkxGDAWBgNVBAQMD01FTkRPWkEgVkFaUVVFWjESMBAGA1UEBRMJQ0k3MzU0MTk2MREwDwYDVQQqDAhSQVlNVU5ETzEXMBUGA1UECgwOUEVSU09OQSBGSVNJQ0ExETAPBgNVBAsMCEZJUk1BIEYyMSEwHwYDVQQDDBhSQVlNVU5ETyBNRU5ET1pBIFZBWlFVRVowggEiMA0GCSqGSIb3DQEBAQUAA4IBDwAwggEKAoIBAQC8VDf+6Wok+40CVtb6s/Wclki9VTw2v/ke9m1pR4ESiWDJjXfNKv4VUnz2gXSuolwN4JnWMvV+/UduJkiso0WcDro7/W3u4BJkxpdppxOkp2d/j4fxwKWOjmrWs3gDRv37VxtjUb4c05QZZpjW3oHRa/Pyo5a5TqYpd2QDT2W+ZkwvqNSnu3em/oRnZKvFEu4//ephEVkH9WEPZj20s0+Kepm7Qx+WvIUii9RIQ6FZOwEpnq0GTNRhA4OMu/N/h9OgXagZP3b+lep0lLnhyxhhVX6OZrBLb/Ba3remDzkPebB2j0gIzyjpFhNmDTSguc8/43DSvR2QQuKJ7CXVhz0JAgMBAAGjggN7MIIDdzAMBgNVHRMBAf8EAjAAMA4GA1UdDwEB/wQEAwIF4DAqBgNVHSUBAf8EIDAeBggrBgEFBQcDAQYIKwYBBQUHAwIGCCsGAQUFBwMEMB0GA1UdDgQWBBSJ4+/n1ER4pWoAkuyXXlbgDR3oC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cjAzbWVkb3phQGljbG91Z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m06syx8D75pMWRo2McENqrIyG4c/BITZJSnpBuRHJLmuw4u/u/saox0mAUiWsPAirLnrJq8miN57FT5knYvR/eAsNvJpsu9ki8m0dwyjkve2wTIlS2Vk9oRgli1YnBHFnU1TREEf4XUWuzQjZUJNqDTTd76EIXLHYI3ZsYK0F/3XunTNKJ//0erbWnaPjlY72M6mH2GYYI+hBTZ9Hq2HPIk6vid94Y+qOd4tqvMGFKvZQXHTIf9VIEsoa39ez7PP9D0aDuwHCb62VD8c49olzUEZ8elZMZPIsfCh4YPOU9MYZPh/u2ORCX/PDmSNFeY8sf6AS5gzZ8zC9dKs0YYZCNIJWzCfidXlQJmv3sxAcsLpeMnj4QAa0SO1h6LMzuvGeemXrunm9tx8j5wmH4Ah13Q23tymeSC9DoXMD9EMkTew7spQN8tmVnvfmn2wnvJsT9xmto17JEiQFuMmhAtAwO1N1+WJ+p+yW2HGLehsPJgoloK4GUXxUQpiiTB1WhHH3AKmZAUdCTGv9HFCVrgZZ1L5ZkfN9hTQLd0xDwTmmOoG+Akad8MgnB5h6rR9+WqH6HJYUeU/UsdwYvYWCgn3T97pSKa8iQajHk6K/V//gGumy0LyQrFv/MhqY2xwDU22WaxSayVjmp0wGdFzNiGvw3urDNOVvhWjaHo/JEV3/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O6oNzsKYrvA9LfsjOwV9Qz+Vg6QkvdtU7zg4SKr8rso=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8i+1WAhuhW9VCy6tt4RUJQwJYPo+zcI/siCDMgd+gYQ=</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N7QpbEKwSPjQQqw+fo4X+v6jFMmsH/YRxpYo2SlXwZM=</DigestValue>
      </Reference>
      <Reference URI="/xl/drawings/vmlDrawing1.vml?ContentType=application/vnd.openxmlformats-officedocument.vmlDrawing">
        <DigestMethod Algorithm="http://www.w3.org/2001/04/xmlenc#sha256"/>
        <DigestValue>x2dOmliHYj15pZIBm+Zpm3xSOToORTchLKOtCiOiByI=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bePKRXCHyZW+UnE/dJ7EwcDwgQF4qs2A809nUUrWTXU=</DigestValue>
      </Reference>
      <Reference URI="/xl/media/image2.emf?ContentType=image/x-emf">
        <DigestMethod Algorithm="http://www.w3.org/2001/04/xmlenc#sha256"/>
        <DigestValue>t7dY2jfsJQhqqDj2FxKNUys9LCxZux/UZQwlKSoryHM=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qrj5oKIrxq2+DoFQKY2kFLe0teE1ADegw8dWtelHUKQ=</DigestValue>
      </Reference>
      <Reference URI="/xl/printerSettings/printerSettings5.bin?ContentType=application/vnd.openxmlformats-officedocument.spreadsheetml.printerSettings">
        <DigestMethod Algorithm="http://www.w3.org/2001/04/xmlenc#sha256"/>
        <DigestValue>qrj5oKIrxq2+DoFQKY2kFLe0teE1ADegw8dWtelHUKQ=</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6xgAok1ruJVkTcDrJXnQxA2ZOSiScoB502rUl8Dfm80=</DigestValue>
      </Reference>
      <Reference URI="/xl/sharedStrings.xml?ContentType=application/vnd.openxmlformats-officedocument.spreadsheetml.sharedStrings+xml">
        <DigestMethod Algorithm="http://www.w3.org/2001/04/xmlenc#sha256"/>
        <DigestValue>INIkIsq7KJdMPNHWegdYwXHdpgXkvcd70OvE32pMnRY=</DigestValue>
      </Reference>
      <Reference URI="/xl/styles.xml?ContentType=application/vnd.openxmlformats-officedocument.spreadsheetml.styles+xml">
        <DigestMethod Algorithm="http://www.w3.org/2001/04/xmlenc#sha256"/>
        <DigestValue>+fj8uBfe+4FM9t8ziLyzatlQ7O2/BVL8RRcMyiD2QOE=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Sgi9+nh11hzZRradA1SIk38CxjPY6zKcbgUzSHEfMi4=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hrUv1oG6UG4B5oiBQugFEprYcVccADiKHVNDZ4gJW3c=</DigestValue>
      </Reference>
      <Reference URI="/xl/worksheets/sheet2.xml?ContentType=application/vnd.openxmlformats-officedocument.spreadsheetml.worksheet+xml">
        <DigestMethod Algorithm="http://www.w3.org/2001/04/xmlenc#sha256"/>
        <DigestValue>6q45BJa2b2+YOFtpPs7EyQ9xnB0Jha+C8SGosPFwZbY=</DigestValue>
      </Reference>
      <Reference URI="/xl/worksheets/sheet3.xml?ContentType=application/vnd.openxmlformats-officedocument.spreadsheetml.worksheet+xml">
        <DigestMethod Algorithm="http://www.w3.org/2001/04/xmlenc#sha256"/>
        <DigestValue>KANDuEeDrhpXIJV+bXUESzA82Pni7zNjW6QVcxavFRw=</DigestValue>
      </Reference>
      <Reference URI="/xl/worksheets/sheet4.xml?ContentType=application/vnd.openxmlformats-officedocument.spreadsheetml.worksheet+xml">
        <DigestMethod Algorithm="http://www.w3.org/2001/04/xmlenc#sha256"/>
        <DigestValue>jXyMqOS1F1ueJADDDzNmnbk6292vZjtLS1wUFpdG4NU=</DigestValue>
      </Reference>
      <Reference URI="/xl/worksheets/sheet5.xml?ContentType=application/vnd.openxmlformats-officedocument.spreadsheetml.worksheet+xml">
        <DigestMethod Algorithm="http://www.w3.org/2001/04/xmlenc#sha256"/>
        <DigestValue>TVWwZ8MiThaWeWgK0ahebEMXMBs9KpYG0t5dpvEq9Gg=</DigestValue>
      </Reference>
      <Reference URI="/xl/worksheets/sheet6.xml?ContentType=application/vnd.openxmlformats-officedocument.spreadsheetml.worksheet+xml">
        <DigestMethod Algorithm="http://www.w3.org/2001/04/xmlenc#sha256"/>
        <DigestValue>aLLPY9LgfyiRwynbYUpHHn393eNABbzhZwatfVl9ixY=</DigestValue>
      </Reference>
      <Reference URI="/xl/worksheets/sheet7.xml?ContentType=application/vnd.openxmlformats-officedocument.spreadsheetml.worksheet+xml">
        <DigestMethod Algorithm="http://www.w3.org/2001/04/xmlenc#sha256"/>
        <DigestValue>1H6M5cIV1eCl6qzQRm6xI/0Iz9XTzzOzq8Jpv/I6vPo=</DigestValue>
      </Reference>
    </Manifest>
    <SignatureProperties>
      <SignatureProperty Id="idSignatureTime" Target="#idPackageSignature">
        <mdssi:SignatureTime xmlns:mdssi="http://schemas.openxmlformats.org/package/2006/digital-signature">
          <mdssi:Format>YYYY-MM-DDThh:mm:ssTZD</mdssi:Format>
          <mdssi:Value>2023-07-28T16:43:49Z</mdssi:Value>
        </mdssi:SignatureTime>
      </SignatureProperty>
    </SignatureProperties>
  </Object>
  <Object Id="idOfficeObject">
    <SignatureProperties>
      <SignatureProperty Id="idOfficeV1Details" Target="#idPackageSignature">
        <SignatureInfoV1 xmlns="http://schemas.microsoft.com/office/2006/digsig">
          <SetupID>{BF7DBAC6-000D-4CA3-9FA0-ACB70AF54B4B}</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2023-07-28T16:43:49Z</xd:SigningTime>
          <xd:SigningCertificate>
            <xd:Cert>
              <xd:CertDigest>
                <DigestMethod Algorithm="http://www.w3.org/2001/04/xmlenc#sha256"/>
                <DigestValue>hAWM4mkXO7cChhl/vVHfTPX/AukO6YEP4sanZwMc/tE=</DigestValue>
              </xd:CertDigest>
              <xd:IssuerSerial>
                <X509IssuerName>C=PY, O=DOCUMENTA S.A., CN=CA-DOCUMENTA S.A., SERIALNUMBER=RUC 80050172-1</X509IssuerName>
                <X509SerialNumber>2131521566043516197</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GGwAAtQ0AACBFTUYAAAEAHBoAAJ0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g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VldtBX0LbQQoAAABwAAAAJQAAAEwAAAAEAAAACQAAAHAAAAD6AAAAfQAAAJgAAABGAGkAcgBtAGEAZABvACAAcABvAHIAOgAgAFIAQQBZAE0AVQBOAEQATwAgAE0ARQBOAEQATwBaAEEAIABWAEEAWgBRAFUARQBaAIBB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GGwAAtQ0AACBFTUYAAAEAdB8AALAAAAAGAAAAAAAAAAAAAAAAAAAAgAcAADgEAAAPAgAAKAEAAAAAAAAAAAAAAAAAAJgKCABAhA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QAAAACcz+7S6ffb7fnC0t1haH0hMm8aLXIuT8ggOIwoRKslP58cK08AAAEAAAAAAMHg9P///////////+bm5k9SXjw/SzBRzTFU0y1NwSAyVzFGXwEBAgAACA8mnM/u69/SvI9jt4tgjIR9FBosDBEjMVTUMlXWMVPRKUSeDxk4AAAAbgAAAADT6ff///////+Tk5MjK0krSbkvUcsuT8YVJFoTIFIrSbgtTcEQHEcAAAAAAJzP7vT6/bTa8kRleixHhy1Nwi5PxiQtTnBwcJKSki81SRwtZAgOIwAAAAAAweD02+35gsLqZ5q6Jz1jNEJyOUZ4qamp+/v7////wdPeVnCJAQECbgAAAACv1/Ho8/ubzu6CwuqMudS3u769vb3////////////L5fZymsABAgMAAAAAAK/X8fz9/uLx+snk9uTy+vz9/v///////////////8vl9nKawAECAwAAAAAAotHvtdryxOL1xOL1tdry0+r32+350+r3tdryxOL1pdPvc5rAAQIDXQAAAABpj7ZnjrZqj7Zqj7ZnjrZtkbdukrdtkbdnjrZqj7ZojrZ3rdUCAwQAAAAAAAAAAAAAAAAAAAAAAAAAAAAAAAAAAAAAAAAAAAAAAAAAAAAAAAAAAAA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VldtBX0Lb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7Hqt7Vv/ExaVWZsarLf7vcWwd+V45Rr2wHj1+a6Pcqc=</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shAl+036txOpNBHhkXvuE8DUvOEkh104x6nCFC3htFk=</DigestValue>
    </Reference>
    <Reference Type="http://www.w3.org/2000/09/xmldsig#Object" URI="#idValidSigLnImg">
      <DigestMethod Algorithm="http://www.w3.org/2001/04/xmlenc#sha256"/>
      <DigestValue>OGEXmLnppnieF78CZZGISjhERYO2DQImisf6Zv2eBfI=</DigestValue>
    </Reference>
    <Reference Type="http://www.w3.org/2000/09/xmldsig#Object" URI="#idInvalidSigLnImg">
      <DigestMethod Algorithm="http://www.w3.org/2001/04/xmlenc#sha256"/>
      <DigestValue>4q5hp+3zc80dVgDQFrYuJGVA8IukxVmyeFgs9jh9QlE=</DigestValue>
    </Reference>
  </SignedInfo>
  <SignatureValue>ZO9ANo67a7/sRAt5wA00mpo0DrtnkarnGEooGq4/GieyvUQBfRWYI4N6VjLLXgiYWgov6cGxavrB
hCpAxzi3xGAyrVICtg8dZpDPxkILYaNKgwmm/UeBJ/kAXn1/GprUWKOBHbDkXfopsZFiLsJVmudI
82bUHWIir9SkZOieGNOjAN54lo6stPEfOA8OJdalfZdSZKzQl9GHTnHv9puVCsG71DoghBJ440Ko
QTdROcIyDhre9GYu4FBg0Hw+1/FfisJs2Mly4cmF2es0GypGCALPoKwBMGxkXqUk868OVrKgqo06
ebTgnascy2xReATCQOB/bMINzDJV8Domd6ujvg==</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O6oNzsKYrvA9LfsjOwV9Qz+Vg6QkvdtU7zg4SKr8rso=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8i+1WAhuhW9VCy6tt4RUJQwJYPo+zcI/siCDMgd+gYQ=</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N7QpbEKwSPjQQqw+fo4X+v6jFMmsH/YRxpYo2SlXwZM=</DigestValue>
      </Reference>
      <Reference URI="/xl/drawings/vmlDrawing1.vml?ContentType=application/vnd.openxmlformats-officedocument.vmlDrawing">
        <DigestMethod Algorithm="http://www.w3.org/2001/04/xmlenc#sha256"/>
        <DigestValue>x2dOmliHYj15pZIBm+Zpm3xSOToORTchLKOtCiOiByI=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bePKRXCHyZW+UnE/dJ7EwcDwgQF4qs2A809nUUrWTXU=</DigestValue>
      </Reference>
      <Reference URI="/xl/media/image2.emf?ContentType=image/x-emf">
        <DigestMethod Algorithm="http://www.w3.org/2001/04/xmlenc#sha256"/>
        <DigestValue>t7dY2jfsJQhqqDj2FxKNUys9LCxZux/UZQwlKSoryHM=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qrj5oKIrxq2+DoFQKY2kFLe0teE1ADegw8dWtelHUKQ=</DigestValue>
      </Reference>
      <Reference URI="/xl/printerSettings/printerSettings5.bin?ContentType=application/vnd.openxmlformats-officedocument.spreadsheetml.printerSettings">
        <DigestMethod Algorithm="http://www.w3.org/2001/04/xmlenc#sha256"/>
        <DigestValue>qrj5oKIrxq2+DoFQKY2kFLe0teE1ADegw8dWtelHUKQ=</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6xgAok1ruJVkTcDrJXnQxA2ZOSiScoB502rUl8Dfm80=</DigestValue>
      </Reference>
      <Reference URI="/xl/sharedStrings.xml?ContentType=application/vnd.openxmlformats-officedocument.spreadsheetml.sharedStrings+xml">
        <DigestMethod Algorithm="http://www.w3.org/2001/04/xmlenc#sha256"/>
        <DigestValue>INIkIsq7KJdMPNHWegdYwXHdpgXkvcd70OvE32pMnRY=</DigestValue>
      </Reference>
      <Reference URI="/xl/styles.xml?ContentType=application/vnd.openxmlformats-officedocument.spreadsheetml.styles+xml">
        <DigestMethod Algorithm="http://www.w3.org/2001/04/xmlenc#sha256"/>
        <DigestValue>+fj8uBfe+4FM9t8ziLyzatlQ7O2/BVL8RRcMyiD2QOE=</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Sgi9+nh11hzZRradA1SIk38CxjPY6zKcbgUzSHEfMi4=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hrUv1oG6UG4B5oiBQugFEprYcVccADiKHVNDZ4gJW3c=</DigestValue>
      </Reference>
      <Reference URI="/xl/worksheets/sheet2.xml?ContentType=application/vnd.openxmlformats-officedocument.spreadsheetml.worksheet+xml">
        <DigestMethod Algorithm="http://www.w3.org/2001/04/xmlenc#sha256"/>
        <DigestValue>6q45BJa2b2+YOFtpPs7EyQ9xnB0Jha+C8SGosPFwZbY=</DigestValue>
      </Reference>
      <Reference URI="/xl/worksheets/sheet3.xml?ContentType=application/vnd.openxmlformats-officedocument.spreadsheetml.worksheet+xml">
        <DigestMethod Algorithm="http://www.w3.org/2001/04/xmlenc#sha256"/>
        <DigestValue>KANDuEeDrhpXIJV+bXUESzA82Pni7zNjW6QVcxavFRw=</DigestValue>
      </Reference>
      <Reference URI="/xl/worksheets/sheet4.xml?ContentType=application/vnd.openxmlformats-officedocument.spreadsheetml.worksheet+xml">
        <DigestMethod Algorithm="http://www.w3.org/2001/04/xmlenc#sha256"/>
        <DigestValue>jXyMqOS1F1ueJADDDzNmnbk6292vZjtLS1wUFpdG4NU=</DigestValue>
      </Reference>
      <Reference URI="/xl/worksheets/sheet5.xml?ContentType=application/vnd.openxmlformats-officedocument.spreadsheetml.worksheet+xml">
        <DigestMethod Algorithm="http://www.w3.org/2001/04/xmlenc#sha256"/>
        <DigestValue>TVWwZ8MiThaWeWgK0ahebEMXMBs9KpYG0t5dpvEq9Gg=</DigestValue>
      </Reference>
      <Reference URI="/xl/worksheets/sheet6.xml?ContentType=application/vnd.openxmlformats-officedocument.spreadsheetml.worksheet+xml">
        <DigestMethod Algorithm="http://www.w3.org/2001/04/xmlenc#sha256"/>
        <DigestValue>aLLPY9LgfyiRwynbYUpHHn393eNABbzhZwatfVl9ixY=</DigestValue>
      </Reference>
      <Reference URI="/xl/worksheets/sheet7.xml?ContentType=application/vnd.openxmlformats-officedocument.spreadsheetml.worksheet+xml">
        <DigestMethod Algorithm="http://www.w3.org/2001/04/xmlenc#sha256"/>
        <DigestValue>1H6M5cIV1eCl6qzQRm6xI/0Iz9XTzzOzq8Jpv/I6vPo=</DigestValue>
      </Reference>
    </Manifest>
    <SignatureProperties>
      <SignatureProperty Id="idSignatureTime" Target="#idPackageSignature">
        <mdssi:SignatureTime xmlns:mdssi="http://schemas.openxmlformats.org/package/2006/digital-signature">
          <mdssi:Format>YYYY-MM-DDThh:mm:ssTZD</mdssi:Format>
          <mdssi:Value>2023-07-28T16:50:16Z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2023-07-28T16:50:16Z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C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wMZBvoTG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DCGwAAaQwAACBFTUYAAAEAY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UagAAAAcKDQcKDQcJDQ4WMShFrjFU1TJV1gECBAIDBAECBQoRKyZBowsTMSYXAAAAfqbJd6PIeqDCQFZ4JTd0Lk/HMVPSGy5uFiE4GypVJ0KnHjN9AAABZewAAACcz+7S6ffb7fnC0t1haH0hMm8aLXIuT8ggOIwoRKslP58cK08AAAFfxAAAAMHg9P///////////+bm5k9SXjw/SzBRzTFU0y1NwSAyVzFGXwEBAtfmCA8mnM/u69/SvI9jt4tgjIR9FBosDBEjMVTUMlXWMVPRKUSeDxk4AAAAgAcAAADT6ff///////+Tk5MjK0krSbkvUcsuT8YVJFoTIFIrSbgtTcEQHEeAJAAAAJzP7vT6/bTa8kRleixHhy1Nwi5PxiQtTnBwcJKSki81SRwtZAgOI26cAAAAweD02+35gsLqZ5q6Jz1jNEJyOUZ4qamp+/v7////wdPeVnCJAQECSe4AAACv1/Ho8/ubzu6CwuqMudS3u769vb3////////////L5fZymsABAgP/owAAAK/X8fz9/uLx+snk9uTy+vz9/v///////////////8vl9nKawAECA9n4AAAAotHvtdryxOL1xOL1tdry0+r32+350+r3tdryxOL1pdPvc5rAAQID1TgAAABpj7ZnjrZqj7Zqj7ZnjrZtkbdukrdtkbdnjrZqj7ZojrZ3rdUCAwTMCAAAAAAAAAAAAAAAAAAAAAAAAAAAAAAAAAAAAAAAAAAAAAAAAAAAAAAAANvn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J9i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wMZBvoTG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EAB57790-2471-4502-8512-064DAEDE9993}">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2023-07-26T14:09:00Z</cp:lastPrinted>
  <dcterms:created xsi:type="dcterms:W3CDTF">2011-02-24T07:16:58Z</dcterms:created>
  <dcterms:modified xsi:type="dcterms:W3CDTF">2023-07-26T15:28:22Z</dcterms:modified>
</cp:coreProperties>
</file>